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135" windowWidth="9990" windowHeight="6480"/>
  </bookViews>
  <sheets>
    <sheet name="Лист1 (3)" sheetId="10" r:id="rId1"/>
  </sheets>
  <definedNames>
    <definedName name="_xlnm.Print_Area" localSheetId="0">'Лист1 (3)'!$A$1:$G$121</definedName>
  </definedNames>
  <calcPr calcId="125725"/>
</workbook>
</file>

<file path=xl/calcChain.xml><?xml version="1.0" encoding="utf-8"?>
<calcChain xmlns="http://schemas.openxmlformats.org/spreadsheetml/2006/main">
  <c r="E78" i="10"/>
  <c r="D78"/>
  <c r="E79"/>
  <c r="D79"/>
  <c r="D48"/>
  <c r="D27"/>
  <c r="D31"/>
  <c r="E119"/>
  <c r="D119"/>
  <c r="F120"/>
  <c r="F119"/>
  <c r="F117"/>
  <c r="F118"/>
  <c r="E117"/>
  <c r="D117"/>
  <c r="D50"/>
  <c r="E22"/>
  <c r="E21" s="1"/>
  <c r="F21" s="1"/>
  <c r="F15"/>
  <c r="C56"/>
  <c r="C55" s="1"/>
  <c r="C54" s="1"/>
  <c r="D22"/>
  <c r="D21"/>
  <c r="C59"/>
  <c r="F26"/>
  <c r="F25"/>
  <c r="F24"/>
  <c r="F23"/>
  <c r="F22"/>
  <c r="C22"/>
  <c r="C21" s="1"/>
  <c r="F33"/>
  <c r="F35"/>
  <c r="F55"/>
  <c r="E11"/>
  <c r="C58"/>
  <c r="E44"/>
  <c r="E43" s="1"/>
  <c r="D44"/>
  <c r="D43" s="1"/>
  <c r="C44"/>
  <c r="C43"/>
  <c r="E34"/>
  <c r="D34"/>
  <c r="C34"/>
  <c r="E32"/>
  <c r="E31" s="1"/>
  <c r="E27" s="1"/>
  <c r="D32"/>
  <c r="C32"/>
  <c r="E10"/>
  <c r="D11"/>
  <c r="D10" s="1"/>
  <c r="C11"/>
  <c r="C10" s="1"/>
  <c r="E50"/>
  <c r="F50" s="1"/>
  <c r="E48"/>
  <c r="E113"/>
  <c r="D113"/>
  <c r="F108"/>
  <c r="F109"/>
  <c r="E106"/>
  <c r="D106"/>
  <c r="D105" s="1"/>
  <c r="D90" s="1"/>
  <c r="D89" s="1"/>
  <c r="D84" s="1"/>
  <c r="E59"/>
  <c r="E58" s="1"/>
  <c r="E54" s="1"/>
  <c r="D59"/>
  <c r="D58" s="1"/>
  <c r="D54" s="1"/>
  <c r="E40"/>
  <c r="E39"/>
  <c r="E37" s="1"/>
  <c r="F37" s="1"/>
  <c r="D40"/>
  <c r="D39" s="1"/>
  <c r="D37" s="1"/>
  <c r="C81"/>
  <c r="C83"/>
  <c r="C107"/>
  <c r="C106" s="1"/>
  <c r="C105" s="1"/>
  <c r="C111"/>
  <c r="C48"/>
  <c r="C50"/>
  <c r="C114"/>
  <c r="C113" s="1"/>
  <c r="C28"/>
  <c r="C42"/>
  <c r="C47"/>
  <c r="C46" s="1"/>
  <c r="E111"/>
  <c r="E110" s="1"/>
  <c r="D111"/>
  <c r="D110" s="1"/>
  <c r="E81"/>
  <c r="E83"/>
  <c r="F83" s="1"/>
  <c r="D81"/>
  <c r="D83"/>
  <c r="E28"/>
  <c r="D28"/>
  <c r="E42"/>
  <c r="E52"/>
  <c r="E64"/>
  <c r="D42"/>
  <c r="D52"/>
  <c r="F52" s="1"/>
  <c r="D64"/>
  <c r="F64"/>
  <c r="F93"/>
  <c r="F92"/>
  <c r="F45"/>
  <c r="F44" s="1"/>
  <c r="F43" s="1"/>
  <c r="F14"/>
  <c r="F12"/>
  <c r="F116"/>
  <c r="F112"/>
  <c r="F91"/>
  <c r="F94"/>
  <c r="F95"/>
  <c r="F96"/>
  <c r="F97"/>
  <c r="F98"/>
  <c r="F99"/>
  <c r="F100"/>
  <c r="F103"/>
  <c r="F82"/>
  <c r="F85"/>
  <c r="F86"/>
  <c r="F87"/>
  <c r="F77"/>
  <c r="F76"/>
  <c r="F75"/>
  <c r="F74"/>
  <c r="F73"/>
  <c r="F72"/>
  <c r="F71"/>
  <c r="F70"/>
  <c r="F66"/>
  <c r="F65"/>
  <c r="D61"/>
  <c r="E61"/>
  <c r="F57"/>
  <c r="F56"/>
  <c r="F53"/>
  <c r="F49"/>
  <c r="F51"/>
  <c r="F38"/>
  <c r="F29"/>
  <c r="F30"/>
  <c r="F36"/>
  <c r="F17"/>
  <c r="C31"/>
  <c r="F114"/>
  <c r="F81"/>
  <c r="F58"/>
  <c r="D47"/>
  <c r="D46" s="1"/>
  <c r="C80"/>
  <c r="F107"/>
  <c r="D9" l="1"/>
  <c r="F106"/>
  <c r="E105"/>
  <c r="F28"/>
  <c r="D80"/>
  <c r="E80"/>
  <c r="C110"/>
  <c r="F113"/>
  <c r="F48"/>
  <c r="F34"/>
  <c r="F11"/>
  <c r="F110"/>
  <c r="F111"/>
  <c r="F80"/>
  <c r="E47"/>
  <c r="F42"/>
  <c r="F27"/>
  <c r="F31"/>
  <c r="F32"/>
  <c r="F10"/>
  <c r="C79"/>
  <c r="C78" s="1"/>
  <c r="C27"/>
  <c r="C9"/>
  <c r="C121" s="1"/>
  <c r="F105" l="1"/>
  <c r="E90"/>
  <c r="F78"/>
  <c r="F79"/>
  <c r="E46"/>
  <c r="F47"/>
  <c r="D121"/>
  <c r="F90" l="1"/>
  <c r="E89"/>
  <c r="F46"/>
  <c r="E9"/>
  <c r="E84" l="1"/>
  <c r="F84" s="1"/>
  <c r="F89"/>
  <c r="E121"/>
  <c r="F121" s="1"/>
  <c r="F9"/>
</calcChain>
</file>

<file path=xl/sharedStrings.xml><?xml version="1.0" encoding="utf-8"?>
<sst xmlns="http://schemas.openxmlformats.org/spreadsheetml/2006/main" count="233" uniqueCount="223">
  <si>
    <t xml:space="preserve">Субвенции бюджетам поселений на оказание мер социальной поддержки по оплате жилья и коммунальных услуг отдельным категориям граждан, работающих в сельской местности или поселках городского типа на территории Брянской области </t>
  </si>
  <si>
    <t>Код бюджетной классификации Российской Федерации</t>
  </si>
  <si>
    <t>Наименование доходов</t>
  </si>
  <si>
    <t>НАЛОГИ НА ПРИБЫЛЬ, ДОХОДЫ</t>
  </si>
  <si>
    <t>1 05 03000 01 0000 110</t>
  </si>
  <si>
    <t>Налог на доходы физических лиц</t>
  </si>
  <si>
    <t>Единый сельскохозяйственный налог</t>
  </si>
  <si>
    <t>1 08 03000 01 0000 110</t>
  </si>
  <si>
    <t>ДОХОДЫ ОТ ИСПОЛЬЗОВАНИЯ ИМУЩЕСТВА, НАХОДЯЩЕГОСЯ В ГОСУДАРСТВЕННОЙ И МУНИЦИПАЛЬНОЙ СОБСТВЕННОСТИ</t>
  </si>
  <si>
    <t>1 15 00000 00 0000 000</t>
  </si>
  <si>
    <t>АДМИНИСТРАТИВНЫЕ ПЛАТЕЖИ И СБОРЫ</t>
  </si>
  <si>
    <t>1 15 02000 00 0000 140</t>
  </si>
  <si>
    <t>1 15 02050 05 0000 140</t>
  </si>
  <si>
    <t>1 16 00000 00 0000 000</t>
  </si>
  <si>
    <t>ШТРАФЫ, САНКЦИИ, ВОЗМЕЩЕНИЕ УЩЕРБА</t>
  </si>
  <si>
    <t>1 16 03010 01 0000 140</t>
  </si>
  <si>
    <t>1 16 06000 01 0000 140</t>
  </si>
  <si>
    <t>Денежные взыскания (штрафы) за нарушение законодательства о применении контрольно-кассовой техники при осуществлении наличных денежных средств и (или) расчетов с использованием платежных карт</t>
  </si>
  <si>
    <t>1 16 30000 01 0000 140</t>
  </si>
  <si>
    <t>Денежные взыскания (штрафы) за административные правонарушения в области дорожного движения</t>
  </si>
  <si>
    <t>1 16 90000 00 0000 140</t>
  </si>
  <si>
    <t>Прочие поступления от денежных взысканий (штрафов) и иных сумм в возмещение ущерба</t>
  </si>
  <si>
    <t>1 16 90050 05 0000 140</t>
  </si>
  <si>
    <t>Прочие поступления от денежных взысканий (штрафов) и иных сумм в возмещение ущерба, зачисляемые в бюджеты муниципальных районов</t>
  </si>
  <si>
    <t>1 12 00000 00 0000 000</t>
  </si>
  <si>
    <t>БЕЗВОЗМЕЗДНЫЕ ПОСТУПЛЕНИЯ</t>
  </si>
  <si>
    <t>Безвозмездные поступления от других бюджетов бюджетной системы Российской Федерации</t>
  </si>
  <si>
    <t>1 01 02030 01 0000 110</t>
  </si>
  <si>
    <t>1 01 02040 01 0000 110</t>
  </si>
  <si>
    <t>1 01 02050 01 0000 110</t>
  </si>
  <si>
    <t>Налог на доходы физических лиц с доходов, полученных виде процентов по облигациям с ипотечным покрытием, эмитированным до 1 января 2007 года, а также с доходов учредителей доверительного управления ипотечным покрытием, полученных на основании приобретения ипотечных сертификатов участия, выданных управляющим ипотечным покрытием до 1 января 2007 года</t>
  </si>
  <si>
    <t>1 12 01000 01 0000 120</t>
  </si>
  <si>
    <t>ДОХОДЫ ОТ ПРОДАЖИ МАТЕРИАЛЬНЫХ И НЕМАТЕРИАЛЬНЫХ АКТИВОВ</t>
  </si>
  <si>
    <t>1 16 25060 01 0000 140</t>
  </si>
  <si>
    <t xml:space="preserve">Денежные взыскания (штрафы) за нарушение  земельного законодательства </t>
  </si>
  <si>
    <t>НАЛОГОВЫЕ  И  НЕНАЛОГОВЫЕ  ДОХОДЫ</t>
  </si>
  <si>
    <t>ПЛАТЕЖИ ПРИ ПОЛЬЗОВАНИИ ПРИРОДНЫМИ РЕСУРСАМИ</t>
  </si>
  <si>
    <t>Плата за негативное воздействие на окружающую среду</t>
  </si>
  <si>
    <t xml:space="preserve">Доходы от продажи земельных участков, государственная собственность на которые не разграничена </t>
  </si>
  <si>
    <t>Дотации на выравнивание бюджетной обеспеченности</t>
  </si>
  <si>
    <t>Дотации бюджетам на поддержку мер по обеспечению сбалансированности бюджетов</t>
  </si>
  <si>
    <t>Субсидии бюджетам субъектов Российской Федерации и муниципальных образований (межбюджетные субсидии)</t>
  </si>
  <si>
    <t xml:space="preserve">Прочие субсидии </t>
  </si>
  <si>
    <t>Денежные взыскания (штрафы) за нарушение законодательства о налогах и сборах, предусмотренные статьями 116, 117,118, пунктами 1 и 2  статьи 120, статьями125,126,128,129, 129.1, 132, 133, 134, 135, 135.1 Налогвого кодекса Российской Федерации</t>
  </si>
  <si>
    <t>1 16 03030 01 0000 140</t>
  </si>
  <si>
    <t>Денежные взыскания (штрафы) за административные правонарушения в области налогов и сборов, предусмотренные Кодексом Российской Федерации об административных правонарушениях</t>
  </si>
  <si>
    <t>1 16 25020 01 0000 140</t>
  </si>
  <si>
    <t>Денежные взыскания (штрафы) за нарушение законодательства  об особо охраняемых природных территориях</t>
  </si>
  <si>
    <t>1 16 08000 01 0000 140</t>
  </si>
  <si>
    <t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и табачной продукции</t>
  </si>
  <si>
    <t>Субсидия на организацию качественного питания школьников муниципальных общеобразовательных учреждений (коррекционных) образовательных учреждений для обучающихся, воспитанников с отклонениями в развитии</t>
  </si>
  <si>
    <t>Субсидия для муниципальных учреждений здравоохранения на доплату к заработной плате медицинским работникам</t>
  </si>
  <si>
    <t>ИТОГО</t>
  </si>
  <si>
    <t>Субсидии на обеспечение деятельности финорганов по распределению и перечислению  межбюджетных трансфертов городским и сельским поселениям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</si>
  <si>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</si>
  <si>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ОЦП: Субсидии "Демографическое развитие здравоохранения Брянской области (2008-2010 годы)"</t>
  </si>
  <si>
    <t xml:space="preserve">Субсидии на развитие социальной и инженерной инфраструктуры </t>
  </si>
  <si>
    <t>Субсидии на капремонт гидросооружений</t>
  </si>
  <si>
    <t>Субсидии на обеспечение безопасности гидросооружений в 2007-2009 г.г.</t>
  </si>
  <si>
    <t>Субсидии на содержание автомобильных дорог</t>
  </si>
  <si>
    <t>Субсидии на ремонт автодорог и благоустройство территории объектов соцсферы</t>
  </si>
  <si>
    <t>1 09 00000 00 0000 000</t>
  </si>
  <si>
    <t>Задолженность и перерасчеты по отмененным налогам, сборам и иным обязательным платежам</t>
  </si>
  <si>
    <t>Приложение №1</t>
  </si>
  <si>
    <t>Субсидия  по ОЦП " Охрана окружающей среды"</t>
  </si>
  <si>
    <t>1 01 02011 01 0000 110</t>
  </si>
  <si>
    <t>Налог на доходы физических лиц с доходов, полученных физическими лицами, не являющимися налоговыми резидентами Российской Федерации в виде дивидентов от долевого участия в деятельности организаций</t>
  </si>
  <si>
    <t>Налог на доходы физических лиц с доходов, полученных физическими лицами, не являющимися налоговыми  резидентами Российской Федерации</t>
  </si>
  <si>
    <t xml:space="preserve">Налог на доходы физических лиц с доходов, полученных в виде выигрышей и призов в проводимых конкурсах, играх и других мероприятиях в целях рекламы  товаров, работ и услуг, процентных доходов по вкладам в банках, в виде материальной  выгоды от экономии на процентах при получении заемных (кредитных) средств </t>
  </si>
  <si>
    <t>Денежные взыскания (штрафы) за нарушение законодательства в области обеспечения санитарно-эпидемиологического благополучия человеа и законодательства в сфере защиты прав потребителей</t>
  </si>
  <si>
    <t>1 16 32050 05 0000 140</t>
  </si>
  <si>
    <t>Возмещение сумм, израсходованных незаконно или не по целевому назначению, а также доходов, полученных от их использования (в части бюджетов муниципальных районов)</t>
  </si>
  <si>
    <t>1 18 05030 05 0000 151</t>
  </si>
  <si>
    <t>Доходы бюджетов муниципальных районов от возврата остатков субсидий, субвенций и иных межбюджетных трансфертов, имеющих целевое назначение, прошлых лет, из бюджетов поселений</t>
  </si>
  <si>
    <t xml:space="preserve">Субсидии бюджетам муниципальных районов на обеспечение жильем молодых семей </t>
  </si>
  <si>
    <t xml:space="preserve"> Субсидии ОЦП  " На витаминизацию питания молоком  и кисломолочными продуктами</t>
  </si>
  <si>
    <t>% исполнения</t>
  </si>
  <si>
    <t>Платежи, взимаемые государтсвенными и муниципальными организациями за выполнение определенных функций</t>
  </si>
  <si>
    <t>2 02 02000 00 0000 151</t>
  </si>
  <si>
    <t>2 02 02008 05 0000 151</t>
  </si>
  <si>
    <t xml:space="preserve"> 2 02 02999 00 0000 151</t>
  </si>
  <si>
    <t>1 16 28000 01 0000 140</t>
  </si>
  <si>
    <t xml:space="preserve"> 2 02 02004 05 0000 151</t>
  </si>
  <si>
    <t xml:space="preserve"> 2 02 02021 05 0000 151</t>
  </si>
  <si>
    <t xml:space="preserve">Субсидия на разработку (корректировку) генеральных планов и планов землепользования и застройки </t>
  </si>
  <si>
    <t xml:space="preserve"> 2 02 02999 05 0000 151                    </t>
  </si>
  <si>
    <t xml:space="preserve"> 2 02 02999 05 0000 151       </t>
  </si>
  <si>
    <t xml:space="preserve"> 2 02 02999 05 0000 151    </t>
  </si>
  <si>
    <t>НАЛОГИ НА ИМУЩЕСТВО</t>
  </si>
  <si>
    <t>Налог на имущество физических лиц, взимаемый по ставкам, применяемым к объектам налогообложения, расположенным в границах поселений</t>
  </si>
  <si>
    <t>1 06 01030 10 0000 110</t>
  </si>
  <si>
    <t>Налог на имущество физических лиц</t>
  </si>
  <si>
    <t>Земельный налог</t>
  </si>
  <si>
    <t>ЗАДОЛЖЕННОСТЬ И ПЕРЕРАСЧЕТЫ ПО ОТМЕНЕННЫМ НАЛОГАМ, СБОРАМ И ИНЫМ ОБЯЗАТЕЛЬНЫМ ПЛАТЕЖАМ</t>
  </si>
  <si>
    <t xml:space="preserve"> 2 02 02999 10 0000 151                    </t>
  </si>
  <si>
    <t xml:space="preserve"> 2 02 02999 10 0000 151</t>
  </si>
  <si>
    <t>Прочие субсидии бюджетам поселений</t>
  </si>
  <si>
    <t xml:space="preserve"> 2 02 02999 10 0000 151    </t>
  </si>
  <si>
    <t>Прочие субсидии бюджетам поселений на разовую материальную помощь к отпуску работникам учреждений образования, культуры, здравоохранения</t>
  </si>
  <si>
    <t>Прочие субсидии бюджетам поселений на финансовое обеспечение расходных обязательств по уплате налогов в связи с отменой налоговых льгот по налогу на имущество организаций и транспортному налогу для бюджетных организаций</t>
  </si>
  <si>
    <t>Прочие субсидии бюджетам поселений на организацию бюджетного процесса</t>
  </si>
  <si>
    <t>Прочие субсидии бюджетам поселений на оказание мер поддержки по оплате труда работников бюджетной сферы</t>
  </si>
  <si>
    <t>1 01 02070 01 0000 110</t>
  </si>
  <si>
    <t>Субвенции бюджетам на осуществление первичного воинского учета на территориях, где отсутствуют военные комиссариаты</t>
  </si>
  <si>
    <t>Субвенции местным бюджетам на выполнение передаваемых полномочий субъектов Российской Федерации</t>
  </si>
  <si>
    <t>Налог на доходы физических лиц с доходов, полученных физическими лицами, являющимися иностранными гражданами, осуществляющими трудовую деятельность по найму у физических лиц на основании патента</t>
  </si>
  <si>
    <t>ГОСУДАРСВЕННАЯ ПОШЛИНА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</si>
  <si>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</si>
  <si>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</si>
  <si>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Прочие субсидии</t>
  </si>
  <si>
    <t>182 1 01 02010 01 0000 110</t>
  </si>
  <si>
    <t>182 1 01 02020 01 0000 110</t>
  </si>
  <si>
    <t>182 1 01 02000 01 0000 110</t>
  </si>
  <si>
    <t>182 1 01 00000 00 0000 110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</si>
  <si>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учредившихадвокатские кабинеты и других лиц, занимающихся частной практикой в соответствии со статьей 227 Налогового кодекса Российской Федерации</t>
  </si>
  <si>
    <t>182 1 01 02030 01 0000 110</t>
  </si>
  <si>
    <t>Налог на доходы физических с доходов, полученных физическими лицами в соответствии со статьей 228  Налогового кодекса Российской Федерации</t>
  </si>
  <si>
    <t>000 1 00 00000 00 0000 000</t>
  </si>
  <si>
    <t>182 1 06 00000 00 0000 000</t>
  </si>
  <si>
    <t>182 1 06 01000 00 0000 110</t>
  </si>
  <si>
    <t>182 1 06 06000 00 0000 110</t>
  </si>
  <si>
    <t>856 1 08 00000 00 0000 000</t>
  </si>
  <si>
    <t>856 1 08 04000 01 0000 110</t>
  </si>
  <si>
    <t>856 1 08 04020 01 0000 110</t>
  </si>
  <si>
    <t>182 1 09 00000 00 0000 000</t>
  </si>
  <si>
    <t>Налоги на имущество</t>
  </si>
  <si>
    <t>182 109 04050 00 0000 110</t>
  </si>
  <si>
    <t>182 1 09 04000 00 0000 110</t>
  </si>
  <si>
    <t>Земельный налог (по обязательствам, возникшим до 1 января 2006 года)</t>
  </si>
  <si>
    <t>000 1 11 00000 00 0000 000</t>
  </si>
  <si>
    <t>000 1 11 05000 00 0000 120</t>
  </si>
  <si>
    <t>Доходы, получаемые в виде арендной 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</si>
  <si>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Доходы, получаемые в виде арендной 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</si>
  <si>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856 1 11 05030 00 0000 120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</si>
  <si>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</si>
  <si>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856 1 14 06010 00 0000 430</t>
  </si>
  <si>
    <t>856 114 06000 00 0000 430</t>
  </si>
  <si>
    <t>856 2 02 01000 00 0000 151</t>
  </si>
  <si>
    <t>856 2 02 01001 00 0000 151</t>
  </si>
  <si>
    <t>856 2 02 01003 00 0000 151</t>
  </si>
  <si>
    <t>856 2 02 02000 00 0000 151</t>
  </si>
  <si>
    <t>Субсидии бюджетам бюджетной системы Российской Федерации (межбюджетные субсидии)</t>
  </si>
  <si>
    <t>856 2 02 02999 00 0000 151</t>
  </si>
  <si>
    <t>856 2 02 03000 00 0000 151</t>
  </si>
  <si>
    <t>856 2 02 03015 00 0000 151</t>
  </si>
  <si>
    <t>856 2 02 03024 00 0000 151</t>
  </si>
  <si>
    <t xml:space="preserve">856 2 02 03024 10 0000 151        002-001     </t>
  </si>
  <si>
    <t>к проекту решения  Совета народных депутатов</t>
  </si>
  <si>
    <t>856 1 14 0000000 0000 000</t>
  </si>
  <si>
    <t>856 2 02 00000 00 0000 000</t>
  </si>
  <si>
    <t>856 2 00 00000 00 0000 000</t>
  </si>
  <si>
    <r>
      <t xml:space="preserve"> 2 02 02999 05 0000 151   </t>
    </r>
    <r>
      <rPr>
        <b/>
        <sz val="11"/>
        <rFont val="Times New Roman"/>
        <family val="1"/>
        <charset val="204"/>
      </rPr>
      <t xml:space="preserve"> </t>
    </r>
  </si>
  <si>
    <r>
      <t xml:space="preserve">2 02 02999 05 0000 151           </t>
    </r>
    <r>
      <rPr>
        <b/>
        <sz val="11"/>
        <rFont val="Times New Roman"/>
        <family val="1"/>
        <charset val="204"/>
      </rPr>
      <t xml:space="preserve">  </t>
    </r>
  </si>
  <si>
    <r>
      <t xml:space="preserve"> 2 02 02999 10 0000 151   </t>
    </r>
    <r>
      <rPr>
        <b/>
        <sz val="11"/>
        <rFont val="Times New Roman"/>
        <family val="1"/>
        <charset val="204"/>
      </rPr>
      <t xml:space="preserve"> </t>
    </r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</si>
  <si>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</si>
  <si>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 xml:space="preserve">  Доходы от реализации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</si>
  <si>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 Доходы от реализации имущества, находящегося в собственности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</si>
  <si>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 Доходы от реализации имущества, находящегося в оперативном управлении учреждений, находящихся в ведении органов управления поселений (за исключением имущества муниципальных бюджетных и автономных учреждений), в части реализации основных средств по указанному имуществу</t>
  </si>
  <si>
    <t>85611402000000000000</t>
  </si>
  <si>
    <t>85611402050100000410</t>
  </si>
  <si>
    <t>85611402052100000410</t>
  </si>
  <si>
    <t>003 1 11 05010 00 0000 120</t>
  </si>
  <si>
    <t>100 103 00000 00 0000 000</t>
  </si>
  <si>
    <t>НАЛОГИ НА ТОВАРЫ                                                                                                                              (РАБОТЫ, УСЛУГИ), РЕАЛИЗУЕМЫЕ НА ТЕРРИТОРИИ РОССИЙСКОЙ ФЕДЕРАЦИИ</t>
  </si>
  <si>
    <t>Акцизы по подакцизным товарам ( продукции), производимым на территории Российской Федерации</t>
  </si>
  <si>
    <t xml:space="preserve">100 103 02230 01 0000 110 </t>
  </si>
  <si>
    <t>100 103 02000 01 0000 110</t>
  </si>
  <si>
    <t>100 103 02240 01 0000 110</t>
  </si>
  <si>
    <t>100 103 02250 01 0000 110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</si>
  <si>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</si>
  <si>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</si>
  <si>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моторные масла для дизельных и (или) карбюраторных ( 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</si>
  <si>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</si>
  <si>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бюджета МО "Кокоревское городское поселение" за 2015 год" </t>
  </si>
  <si>
    <t>Исполнение  доходов бюджета по кодам классификации доходов бюджетов муниципального образования "Кокоревское городское поселение" за 2015 год,</t>
  </si>
  <si>
    <t>Утвержденный план на 2015год</t>
  </si>
  <si>
    <t>Уточненный план на 2015 год</t>
  </si>
  <si>
    <t>Кассовое исполнение за 2015 год</t>
  </si>
  <si>
    <t>100 103 02260 01 0000 110</t>
  </si>
  <si>
    <t xml:space="preserve">согласно приложению №1 к решению  Совета народных депутатов пгт.Кокоревка от 19.12.2014 г.№ 3-54 "О бюджете МО "Кокоревское городское поселение" на 2015 год и плановый период 2016 и 2017 годов" </t>
  </si>
  <si>
    <t>182 1 06 01030  13 0000 110</t>
  </si>
  <si>
    <t>182 1 06 06033 13 0000 110</t>
  </si>
  <si>
    <t>Налог на имущество физических лиц, взимаемый по ставкам, применяемым к объектам налогообложения, расположенным в границах городких поселений</t>
  </si>
  <si>
    <t>182 1 09 04053 13 0000 110</t>
  </si>
  <si>
    <t>Земельный налог (по обязательствам, возникшим до 1 января 2006 года), мобилизуемый на территориях городских поселений</t>
  </si>
  <si>
    <t>856 1 11 05035 13  0000 120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</si>
  <si>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</si>
  <si>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856 1 14 0601313 0000 430</t>
  </si>
  <si>
    <t>856 2 02 01001 13 0000 151</t>
  </si>
  <si>
    <t>856 2 02 01003 13 0000 151</t>
  </si>
  <si>
    <t>Прочие субсидии бюджетам городских поселений</t>
  </si>
  <si>
    <t>856 2 02 03000 13 0000 151</t>
  </si>
  <si>
    <t>Иные межбюджетные трансферты</t>
  </si>
  <si>
    <t>Прочие межбюджетные трансферты , передаваемые бюджетам городских поселений</t>
  </si>
  <si>
    <t>856 2 02 04000 00 0000 151</t>
  </si>
  <si>
    <t>856 2 02 04999 13 0000 151</t>
  </si>
  <si>
    <t>Прочие безвозмездные поступления</t>
  </si>
  <si>
    <t>856 2 07 00000 00 0000 180</t>
  </si>
  <si>
    <t>856 2 07 05030 13 0000 180</t>
  </si>
  <si>
    <t>Прочие безвозмездные поступления в бюджеты городских поселений</t>
  </si>
  <si>
    <t>856 2 02 02999 13 0000 151</t>
  </si>
  <si>
    <t xml:space="preserve"> пгт.Кокоревка №__ от______2016 г. "Об исполнении </t>
  </si>
  <si>
    <t>Земельный налог с организаций, обладающих земельным участком, расположенным в границах городских поселений</t>
  </si>
  <si>
    <t>182 1 06 06030 00 0000 110</t>
  </si>
  <si>
    <t>Земельный налог с организаций</t>
  </si>
  <si>
    <t>182 1 06 06040 00 0000 110</t>
  </si>
  <si>
    <t>Земельный налог с физических лиц</t>
  </si>
  <si>
    <t>182 1 06 06043 13 0000 110</t>
  </si>
  <si>
    <t>Земельный налог с физических лиц, обладающих земельным участком, расположенным в границах городских поселений</t>
  </si>
  <si>
    <t>003 1 11 05013 13 0000 120</t>
  </si>
  <si>
    <t>Доходы, получаемые в виде арендной 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</si>
  <si>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Дотации бюджетам городских поселений на выравнивание  бюджетной обеспеченности</t>
  </si>
  <si>
    <t>Дотации бюджетам городских поселений на поддержку мер по обеспечению сбалансированности бюджетов</t>
  </si>
  <si>
    <t>856 2 02 03015 13 0000 151</t>
  </si>
  <si>
    <t>Субвенции бюджетам городских поселений на осуществление первичного воинского учета на территориях, где отсутствуют военные комиссариаты</t>
  </si>
  <si>
    <t xml:space="preserve">856 2 02 03024 13 0000 151      </t>
  </si>
  <si>
    <t>Субвенции бюджетам городских поселений на выполнение передаваемых полномочий субъектов Российской Федерации</t>
  </si>
  <si>
    <r>
      <t xml:space="preserve">856 2 02 03024 13 0000 151     </t>
    </r>
    <r>
      <rPr>
        <b/>
        <sz val="11"/>
        <rFont val="Times New Roman"/>
        <family val="1"/>
        <charset val="204"/>
      </rPr>
      <t xml:space="preserve"> </t>
    </r>
  </si>
  <si>
    <t>Доходы от сдачи в аренду имущества, находящегося в оперативном управлении органов управления городских поселений и созданных ими учреждений (за исключением имущества муниципальных бюджетных и автономных учреждений)</t>
  </si>
  <si>
    <t>Дотации бюджетам бюджетной системы Российской Федерации</t>
  </si>
  <si>
    <t>Субвенции бюджетам бюджетной системы Российской Федерации</t>
  </si>
  <si>
    <t>Субвенции бюджетам городскихпоселений на выполнение передаваемых полномочий субъектов Российской Федерации</t>
  </si>
  <si>
    <t>Доходы от продажи земельных участков, находящихся в государственной и муниципальной собственности</t>
  </si>
</sst>
</file>

<file path=xl/styles.xml><?xml version="1.0" encoding="utf-8"?>
<styleSheet xmlns="http://schemas.openxmlformats.org/spreadsheetml/2006/main">
  <numFmts count="2">
    <numFmt numFmtId="43" formatCode="_-* #,##0.00_р_._-;\-* #,##0.00_р_._-;_-* &quot;-&quot;??_р_._-;_-@_-"/>
    <numFmt numFmtId="164" formatCode="0.0"/>
  </numFmts>
  <fonts count="20">
    <font>
      <sz val="10"/>
      <name val="Arial Cyr"/>
      <charset val="204"/>
    </font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4"/>
      <name val="Palatino Linotype"/>
      <family val="1"/>
      <charset val="204"/>
    </font>
    <font>
      <b/>
      <sz val="10"/>
      <name val="Arial Cyr"/>
      <charset val="204"/>
    </font>
    <font>
      <b/>
      <i/>
      <sz val="10"/>
      <name val="Times New Roman"/>
      <family val="1"/>
      <charset val="204"/>
    </font>
    <font>
      <b/>
      <i/>
      <sz val="12"/>
      <name val="Arial Cyr"/>
      <charset val="204"/>
    </font>
    <font>
      <b/>
      <i/>
      <sz val="10"/>
      <name val="Arial Cyr"/>
      <charset val="204"/>
    </font>
    <font>
      <i/>
      <sz val="10"/>
      <name val="Arial Cyr"/>
      <charset val="204"/>
    </font>
    <font>
      <b/>
      <sz val="11"/>
      <name val="Palatino Linotype"/>
      <family val="1"/>
      <charset val="204"/>
    </font>
    <font>
      <b/>
      <sz val="11"/>
      <name val="Times New Roman"/>
      <family val="1"/>
      <charset val="204"/>
    </font>
    <font>
      <b/>
      <i/>
      <sz val="11"/>
      <name val="Times New Roman"/>
      <family val="1"/>
      <charset val="204"/>
    </font>
    <font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sz val="11"/>
      <name val="Arial Cyr"/>
      <charset val="204"/>
    </font>
    <font>
      <b/>
      <sz val="11"/>
      <color indexed="9"/>
      <name val="Times New Roman"/>
      <family val="1"/>
      <charset val="204"/>
    </font>
    <font>
      <sz val="11"/>
      <color indexed="9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0"/>
      <name val="Times New Roman"/>
      <family val="1"/>
      <charset val="204"/>
    </font>
  </fonts>
  <fills count="13">
    <fill>
      <patternFill patternType="none"/>
    </fill>
    <fill>
      <patternFill patternType="gray125"/>
    </fill>
    <fill>
      <patternFill patternType="solid">
        <fgColor indexed="4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1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0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72">
    <xf numFmtId="0" fontId="0" fillId="0" borderId="0" xfId="0"/>
    <xf numFmtId="0" fontId="0" fillId="0" borderId="0" xfId="0" applyAlignment="1">
      <alignment horizontal="center"/>
    </xf>
    <xf numFmtId="0" fontId="0" fillId="0" borderId="0" xfId="0" applyFill="1"/>
    <xf numFmtId="0" fontId="9" fillId="0" borderId="0" xfId="0" applyFont="1"/>
    <xf numFmtId="0" fontId="9" fillId="0" borderId="0" xfId="0" applyFont="1" applyFill="1"/>
    <xf numFmtId="0" fontId="8" fillId="2" borderId="0" xfId="0" applyFont="1" applyFill="1"/>
    <xf numFmtId="0" fontId="7" fillId="0" borderId="0" xfId="0" applyFont="1" applyFill="1"/>
    <xf numFmtId="0" fontId="8" fillId="0" borderId="0" xfId="0" applyFont="1" applyFill="1"/>
    <xf numFmtId="0" fontId="5" fillId="0" borderId="0" xfId="0" applyFont="1"/>
    <xf numFmtId="0" fontId="6" fillId="0" borderId="0" xfId="0" applyFont="1" applyBorder="1" applyAlignment="1">
      <alignment horizontal="right"/>
    </xf>
    <xf numFmtId="0" fontId="1" fillId="0" borderId="0" xfId="0" applyFont="1"/>
    <xf numFmtId="0" fontId="6" fillId="0" borderId="0" xfId="0" applyNumberFormat="1" applyFont="1" applyBorder="1" applyAlignment="1">
      <alignment horizontal="right"/>
    </xf>
    <xf numFmtId="0" fontId="0" fillId="0" borderId="0" xfId="0" applyNumberFormat="1" applyAlignment="1">
      <alignment horizontal="center"/>
    </xf>
    <xf numFmtId="0" fontId="3" fillId="0" borderId="0" xfId="0" applyFont="1" applyBorder="1" applyAlignment="1">
      <alignment horizontal="right"/>
    </xf>
    <xf numFmtId="0" fontId="3" fillId="0" borderId="0" xfId="0" applyFont="1" applyBorder="1" applyAlignment="1"/>
    <xf numFmtId="0" fontId="11" fillId="0" borderId="1" xfId="0" applyFont="1" applyBorder="1" applyAlignment="1">
      <alignment vertical="justify" wrapText="1"/>
    </xf>
    <xf numFmtId="4" fontId="11" fillId="0" borderId="1" xfId="0" applyNumberFormat="1" applyFont="1" applyBorder="1" applyAlignment="1">
      <alignment horizontal="right" vertical="center" wrapText="1"/>
    </xf>
    <xf numFmtId="4" fontId="11" fillId="0" borderId="1" xfId="1" applyNumberFormat="1" applyFont="1" applyFill="1" applyBorder="1" applyAlignment="1">
      <alignment horizontal="right" vertical="center"/>
    </xf>
    <xf numFmtId="0" fontId="9" fillId="11" borderId="0" xfId="0" applyFont="1" applyFill="1"/>
    <xf numFmtId="0" fontId="11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/>
    </xf>
    <xf numFmtId="0" fontId="11" fillId="4" borderId="1" xfId="0" applyFont="1" applyFill="1" applyBorder="1" applyAlignment="1">
      <alignment horizontal="center"/>
    </xf>
    <xf numFmtId="0" fontId="11" fillId="4" borderId="1" xfId="0" applyFont="1" applyFill="1" applyBorder="1" applyAlignment="1">
      <alignment wrapText="1"/>
    </xf>
    <xf numFmtId="4" fontId="11" fillId="4" borderId="1" xfId="0" applyNumberFormat="1" applyFont="1" applyFill="1" applyBorder="1" applyAlignment="1">
      <alignment horizontal="right" wrapText="1"/>
    </xf>
    <xf numFmtId="4" fontId="11" fillId="4" borderId="1" xfId="1" applyNumberFormat="1" applyFont="1" applyFill="1" applyBorder="1" applyAlignment="1">
      <alignment horizontal="right" vertical="center"/>
    </xf>
    <xf numFmtId="0" fontId="13" fillId="0" borderId="1" xfId="0" applyFont="1" applyBorder="1" applyAlignment="1">
      <alignment horizontal="center" vertical="top"/>
    </xf>
    <xf numFmtId="0" fontId="13" fillId="0" borderId="1" xfId="0" applyFont="1" applyBorder="1" applyAlignment="1">
      <alignment vertical="top" wrapText="1"/>
    </xf>
    <xf numFmtId="4" fontId="13" fillId="0" borderId="1" xfId="0" applyNumberFormat="1" applyFont="1" applyBorder="1" applyAlignment="1">
      <alignment horizontal="right" vertical="top" wrapText="1"/>
    </xf>
    <xf numFmtId="4" fontId="13" fillId="0" borderId="1" xfId="1" applyNumberFormat="1" applyFont="1" applyBorder="1" applyAlignment="1">
      <alignment horizontal="right" vertical="center"/>
    </xf>
    <xf numFmtId="0" fontId="13" fillId="0" borderId="1" xfId="0" applyFont="1" applyBorder="1" applyAlignment="1">
      <alignment horizontal="left" vertical="top" wrapText="1"/>
    </xf>
    <xf numFmtId="4" fontId="13" fillId="0" borderId="1" xfId="0" applyNumberFormat="1" applyFont="1" applyBorder="1" applyAlignment="1">
      <alignment horizontal="right" vertical="center" wrapText="1"/>
    </xf>
    <xf numFmtId="0" fontId="13" fillId="0" borderId="1" xfId="0" applyFont="1" applyBorder="1" applyAlignment="1">
      <alignment horizontal="justify" vertical="top" wrapText="1"/>
    </xf>
    <xf numFmtId="0" fontId="11" fillId="4" borderId="1" xfId="0" applyFont="1" applyFill="1" applyBorder="1" applyAlignment="1">
      <alignment horizontal="center" vertical="top"/>
    </xf>
    <xf numFmtId="0" fontId="11" fillId="4" borderId="1" xfId="0" applyFont="1" applyFill="1" applyBorder="1" applyAlignment="1">
      <alignment horizontal="justify" vertical="top" wrapText="1"/>
    </xf>
    <xf numFmtId="4" fontId="11" fillId="4" borderId="1" xfId="0" applyNumberFormat="1" applyFont="1" applyFill="1" applyBorder="1" applyAlignment="1">
      <alignment horizontal="right" vertical="center" wrapText="1"/>
    </xf>
    <xf numFmtId="0" fontId="11" fillId="0" borderId="1" xfId="0" applyFont="1" applyBorder="1" applyAlignment="1">
      <alignment horizontal="center" vertical="top"/>
    </xf>
    <xf numFmtId="0" fontId="11" fillId="0" borderId="1" xfId="0" applyFont="1" applyBorder="1" applyAlignment="1">
      <alignment horizontal="left" vertical="top" wrapText="1"/>
    </xf>
    <xf numFmtId="4" fontId="11" fillId="0" borderId="1" xfId="1" applyNumberFormat="1" applyFont="1" applyBorder="1" applyAlignment="1">
      <alignment horizontal="right" vertical="center"/>
    </xf>
    <xf numFmtId="0" fontId="13" fillId="0" borderId="1" xfId="0" applyFont="1" applyBorder="1" applyAlignment="1">
      <alignment horizontal="center" vertical="center"/>
    </xf>
    <xf numFmtId="0" fontId="13" fillId="0" borderId="1" xfId="0" applyFont="1" applyBorder="1" applyAlignment="1">
      <alignment horizontal="left" vertical="justify" wrapText="1"/>
    </xf>
    <xf numFmtId="0" fontId="12" fillId="0" borderId="1" xfId="0" applyFont="1" applyBorder="1" applyAlignment="1">
      <alignment horizontal="center" vertical="top"/>
    </xf>
    <xf numFmtId="0" fontId="12" fillId="0" borderId="1" xfId="0" applyFont="1" applyBorder="1" applyAlignment="1">
      <alignment horizontal="left" vertical="top" wrapText="1"/>
    </xf>
    <xf numFmtId="4" fontId="12" fillId="0" borderId="1" xfId="0" applyNumberFormat="1" applyFont="1" applyBorder="1" applyAlignment="1">
      <alignment horizontal="right" vertical="center" wrapText="1"/>
    </xf>
    <xf numFmtId="4" fontId="12" fillId="0" borderId="1" xfId="1" applyNumberFormat="1" applyFont="1" applyBorder="1" applyAlignment="1">
      <alignment horizontal="right" vertical="center"/>
    </xf>
    <xf numFmtId="0" fontId="13" fillId="0" borderId="1" xfId="0" applyFont="1" applyFill="1" applyBorder="1" applyAlignment="1">
      <alignment vertical="top" wrapText="1"/>
    </xf>
    <xf numFmtId="4" fontId="13" fillId="0" borderId="1" xfId="0" applyNumberFormat="1" applyFont="1" applyFill="1" applyBorder="1" applyAlignment="1">
      <alignment horizontal="right" vertical="center" wrapText="1"/>
    </xf>
    <xf numFmtId="0" fontId="12" fillId="0" borderId="1" xfId="0" applyFont="1" applyFill="1" applyBorder="1" applyAlignment="1">
      <alignment vertical="top" wrapText="1"/>
    </xf>
    <xf numFmtId="4" fontId="12" fillId="0" borderId="1" xfId="0" applyNumberFormat="1" applyFont="1" applyFill="1" applyBorder="1" applyAlignment="1">
      <alignment horizontal="right" vertical="center" wrapText="1"/>
    </xf>
    <xf numFmtId="0" fontId="11" fillId="0" borderId="1" xfId="0" applyFont="1" applyBorder="1" applyAlignment="1">
      <alignment horizontal="justify" vertical="top" wrapText="1"/>
    </xf>
    <xf numFmtId="0" fontId="11" fillId="0" borderId="1" xfId="0" applyFont="1" applyFill="1" applyBorder="1" applyAlignment="1">
      <alignment horizontal="center" vertical="top"/>
    </xf>
    <xf numFmtId="0" fontId="11" fillId="0" borderId="1" xfId="0" applyFont="1" applyFill="1" applyBorder="1" applyAlignment="1">
      <alignment horizontal="justify" vertical="top" wrapText="1"/>
    </xf>
    <xf numFmtId="4" fontId="11" fillId="0" borderId="1" xfId="0" applyNumberFormat="1" applyFont="1" applyFill="1" applyBorder="1" applyAlignment="1">
      <alignment horizontal="right" vertical="center" wrapText="1"/>
    </xf>
    <xf numFmtId="0" fontId="11" fillId="4" borderId="1" xfId="0" applyFont="1" applyFill="1" applyBorder="1" applyAlignment="1">
      <alignment horizontal="justify" vertical="center" wrapText="1"/>
    </xf>
    <xf numFmtId="0" fontId="11" fillId="11" borderId="1" xfId="0" applyFont="1" applyFill="1" applyBorder="1" applyAlignment="1">
      <alignment horizontal="center" vertical="top"/>
    </xf>
    <xf numFmtId="0" fontId="11" fillId="11" borderId="1" xfId="0" applyFont="1" applyFill="1" applyBorder="1" applyAlignment="1">
      <alignment horizontal="justify" vertical="top" wrapText="1"/>
    </xf>
    <xf numFmtId="4" fontId="11" fillId="11" borderId="1" xfId="0" applyNumberFormat="1" applyFont="1" applyFill="1" applyBorder="1" applyAlignment="1">
      <alignment horizontal="right" vertical="center" wrapText="1"/>
    </xf>
    <xf numFmtId="4" fontId="11" fillId="11" borderId="1" xfId="1" applyNumberFormat="1" applyFont="1" applyFill="1" applyBorder="1" applyAlignment="1">
      <alignment horizontal="right" vertical="center"/>
    </xf>
    <xf numFmtId="0" fontId="12" fillId="11" borderId="1" xfId="0" applyFont="1" applyFill="1" applyBorder="1" applyAlignment="1">
      <alignment horizontal="center" vertical="top"/>
    </xf>
    <xf numFmtId="0" fontId="12" fillId="11" borderId="1" xfId="0" applyFont="1" applyFill="1" applyBorder="1" applyAlignment="1">
      <alignment horizontal="justify" vertical="top" wrapText="1"/>
    </xf>
    <xf numFmtId="4" fontId="12" fillId="11" borderId="1" xfId="0" applyNumberFormat="1" applyFont="1" applyFill="1" applyBorder="1" applyAlignment="1">
      <alignment horizontal="right" vertical="center" wrapText="1"/>
    </xf>
    <xf numFmtId="4" fontId="12" fillId="11" borderId="1" xfId="1" applyNumberFormat="1" applyFont="1" applyFill="1" applyBorder="1" applyAlignment="1">
      <alignment horizontal="right" vertical="center"/>
    </xf>
    <xf numFmtId="0" fontId="13" fillId="0" borderId="1" xfId="0" applyFont="1" applyFill="1" applyBorder="1" applyAlignment="1">
      <alignment horizontal="center" vertical="top"/>
    </xf>
    <xf numFmtId="0" fontId="13" fillId="0" borderId="1" xfId="0" applyFont="1" applyFill="1" applyBorder="1" applyAlignment="1">
      <alignment horizontal="justify" vertical="top" wrapText="1"/>
    </xf>
    <xf numFmtId="4" fontId="13" fillId="0" borderId="1" xfId="1" applyNumberFormat="1" applyFont="1" applyFill="1" applyBorder="1" applyAlignment="1">
      <alignment horizontal="right" vertical="center"/>
    </xf>
    <xf numFmtId="0" fontId="11" fillId="4" borderId="1" xfId="0" applyFont="1" applyFill="1" applyBorder="1" applyAlignment="1">
      <alignment vertical="top" wrapText="1"/>
    </xf>
    <xf numFmtId="0" fontId="12" fillId="0" borderId="1" xfId="0" applyFont="1" applyBorder="1" applyAlignment="1">
      <alignment horizontal="center" vertical="justify"/>
    </xf>
    <xf numFmtId="0" fontId="12" fillId="0" borderId="1" xfId="0" applyFont="1" applyBorder="1" applyAlignment="1">
      <alignment vertical="justify" wrapText="1"/>
    </xf>
    <xf numFmtId="0" fontId="13" fillId="0" borderId="1" xfId="0" applyFont="1" applyBorder="1" applyAlignment="1">
      <alignment horizontal="center" vertical="justify"/>
    </xf>
    <xf numFmtId="0" fontId="13" fillId="0" borderId="1" xfId="0" applyFont="1" applyBorder="1" applyAlignment="1">
      <alignment vertical="justify" wrapText="1"/>
    </xf>
    <xf numFmtId="0" fontId="11" fillId="4" borderId="1" xfId="0" applyFont="1" applyFill="1" applyBorder="1" applyAlignment="1">
      <alignment horizontal="center" vertical="justify"/>
    </xf>
    <xf numFmtId="0" fontId="11" fillId="4" borderId="1" xfId="0" applyFont="1" applyFill="1" applyBorder="1" applyAlignment="1">
      <alignment vertical="justify" wrapText="1"/>
    </xf>
    <xf numFmtId="0" fontId="11" fillId="4" borderId="1" xfId="0" applyFont="1" applyFill="1" applyBorder="1" applyAlignment="1">
      <alignment vertical="center" wrapText="1"/>
    </xf>
    <xf numFmtId="0" fontId="12" fillId="0" borderId="1" xfId="0" applyFont="1" applyFill="1" applyBorder="1" applyAlignment="1">
      <alignment horizontal="center" vertical="justify"/>
    </xf>
    <xf numFmtId="0" fontId="12" fillId="0" borderId="1" xfId="0" applyFont="1" applyBorder="1" applyAlignment="1">
      <alignment horizontal="left" vertical="justify"/>
    </xf>
    <xf numFmtId="4" fontId="12" fillId="0" borderId="1" xfId="0" applyNumberFormat="1" applyFont="1" applyBorder="1" applyAlignment="1">
      <alignment horizontal="right" vertical="center"/>
    </xf>
    <xf numFmtId="0" fontId="13" fillId="0" borderId="1" xfId="0" applyFont="1" applyBorder="1" applyAlignment="1">
      <alignment horizontal="left" vertical="justify"/>
    </xf>
    <xf numFmtId="4" fontId="13" fillId="0" borderId="1" xfId="0" applyNumberFormat="1" applyFont="1" applyBorder="1" applyAlignment="1">
      <alignment horizontal="right" vertical="center"/>
    </xf>
    <xf numFmtId="0" fontId="11" fillId="4" borderId="1" xfId="0" applyFont="1" applyFill="1" applyBorder="1" applyAlignment="1">
      <alignment horizontal="left" vertical="justify"/>
    </xf>
    <xf numFmtId="4" fontId="11" fillId="4" borderId="1" xfId="0" applyNumberFormat="1" applyFont="1" applyFill="1" applyBorder="1" applyAlignment="1">
      <alignment horizontal="right" vertical="center"/>
    </xf>
    <xf numFmtId="0" fontId="11" fillId="0" borderId="1" xfId="0" applyFont="1" applyBorder="1" applyAlignment="1">
      <alignment horizontal="left" vertical="justify"/>
    </xf>
    <xf numFmtId="4" fontId="11" fillId="0" borderId="1" xfId="0" applyNumberFormat="1" applyFont="1" applyBorder="1" applyAlignment="1">
      <alignment horizontal="right" vertical="center"/>
    </xf>
    <xf numFmtId="0" fontId="13" fillId="3" borderId="1" xfId="0" applyFont="1" applyFill="1" applyBorder="1" applyAlignment="1">
      <alignment horizontal="center" vertical="top"/>
    </xf>
    <xf numFmtId="0" fontId="13" fillId="0" borderId="1" xfId="0" applyFont="1" applyBorder="1" applyAlignment="1">
      <alignment vertical="center" wrapText="1"/>
    </xf>
    <xf numFmtId="4" fontId="15" fillId="0" borderId="1" xfId="0" applyNumberFormat="1" applyFont="1" applyBorder="1" applyAlignment="1">
      <alignment horizontal="right" vertical="center" wrapText="1"/>
    </xf>
    <xf numFmtId="4" fontId="14" fillId="0" borderId="1" xfId="0" applyNumberFormat="1" applyFont="1" applyBorder="1" applyAlignment="1">
      <alignment horizontal="right" vertical="center"/>
    </xf>
    <xf numFmtId="1" fontId="13" fillId="0" borderId="1" xfId="0" applyNumberFormat="1" applyFont="1" applyBorder="1" applyAlignment="1">
      <alignment horizontal="center" vertical="justify"/>
    </xf>
    <xf numFmtId="0" fontId="14" fillId="0" borderId="1" xfId="0" applyFont="1" applyBorder="1" applyAlignment="1">
      <alignment vertical="justify" wrapText="1"/>
    </xf>
    <xf numFmtId="4" fontId="14" fillId="0" borderId="1" xfId="0" applyNumberFormat="1" applyFont="1" applyBorder="1" applyAlignment="1">
      <alignment horizontal="right" vertical="center" wrapText="1"/>
    </xf>
    <xf numFmtId="1" fontId="11" fillId="0" borderId="1" xfId="0" applyNumberFormat="1" applyFont="1" applyBorder="1" applyAlignment="1">
      <alignment horizontal="center" vertical="justify"/>
    </xf>
    <xf numFmtId="3" fontId="11" fillId="0" borderId="1" xfId="0" applyNumberFormat="1" applyFont="1" applyBorder="1" applyAlignment="1">
      <alignment horizontal="center" vertical="justify"/>
    </xf>
    <xf numFmtId="0" fontId="11" fillId="0" borderId="1" xfId="0" applyFont="1" applyBorder="1" applyAlignment="1">
      <alignment horizontal="center" vertical="justify"/>
    </xf>
    <xf numFmtId="0" fontId="11" fillId="4" borderId="1" xfId="0" applyFont="1" applyFill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4" fontId="12" fillId="0" borderId="1" xfId="1" applyNumberFormat="1" applyFont="1" applyFill="1" applyBorder="1" applyAlignment="1">
      <alignment horizontal="right" vertical="center"/>
    </xf>
    <xf numFmtId="0" fontId="12" fillId="0" borderId="1" xfId="0" applyFont="1" applyBorder="1" applyAlignment="1">
      <alignment vertical="top" wrapText="1"/>
    </xf>
    <xf numFmtId="49" fontId="11" fillId="2" borderId="1" xfId="0" applyNumberFormat="1" applyFont="1" applyFill="1" applyBorder="1" applyAlignment="1">
      <alignment horizontal="center" vertical="top" wrapText="1"/>
    </xf>
    <xf numFmtId="0" fontId="11" fillId="2" borderId="1" xfId="0" applyFont="1" applyFill="1" applyBorder="1" applyAlignment="1">
      <alignment vertical="top" wrapText="1"/>
    </xf>
    <xf numFmtId="4" fontId="11" fillId="2" borderId="1" xfId="0" applyNumberFormat="1" applyFont="1" applyFill="1" applyBorder="1" applyAlignment="1">
      <alignment horizontal="right" vertical="center" wrapText="1"/>
    </xf>
    <xf numFmtId="4" fontId="11" fillId="2" borderId="1" xfId="1" applyNumberFormat="1" applyFont="1" applyFill="1" applyBorder="1" applyAlignment="1">
      <alignment horizontal="right" vertical="center"/>
    </xf>
    <xf numFmtId="3" fontId="13" fillId="0" borderId="1" xfId="0" applyNumberFormat="1" applyFont="1" applyBorder="1" applyAlignment="1">
      <alignment horizontal="center" vertical="top" wrapText="1"/>
    </xf>
    <xf numFmtId="0" fontId="12" fillId="0" borderId="1" xfId="0" applyFont="1" applyFill="1" applyBorder="1" applyAlignment="1">
      <alignment horizontal="center" vertical="top" wrapText="1"/>
    </xf>
    <xf numFmtId="0" fontId="13" fillId="0" borderId="1" xfId="0" applyFont="1" applyFill="1" applyBorder="1" applyAlignment="1">
      <alignment horizontal="left" vertical="top" wrapText="1"/>
    </xf>
    <xf numFmtId="4" fontId="14" fillId="0" borderId="1" xfId="0" applyNumberFormat="1" applyFont="1" applyFill="1" applyBorder="1" applyAlignment="1">
      <alignment horizontal="right" vertical="center" wrapText="1"/>
    </xf>
    <xf numFmtId="0" fontId="14" fillId="0" borderId="1" xfId="0" applyFont="1" applyFill="1" applyBorder="1" applyAlignment="1">
      <alignment horizontal="left" vertical="top" wrapText="1"/>
    </xf>
    <xf numFmtId="49" fontId="13" fillId="0" borderId="1" xfId="0" applyNumberFormat="1" applyFont="1" applyBorder="1" applyAlignment="1">
      <alignment horizontal="center" vertical="top" wrapText="1"/>
    </xf>
    <xf numFmtId="49" fontId="11" fillId="4" borderId="1" xfId="0" applyNumberFormat="1" applyFont="1" applyFill="1" applyBorder="1" applyAlignment="1">
      <alignment horizontal="left" vertical="top" wrapText="1"/>
    </xf>
    <xf numFmtId="4" fontId="11" fillId="4" borderId="1" xfId="1" applyNumberFormat="1" applyFont="1" applyFill="1" applyBorder="1" applyAlignment="1">
      <alignment horizontal="right" vertical="center" wrapText="1"/>
    </xf>
    <xf numFmtId="0" fontId="12" fillId="0" borderId="1" xfId="0" applyFont="1" applyBorder="1" applyAlignment="1">
      <alignment horizontal="center" vertical="top" wrapText="1"/>
    </xf>
    <xf numFmtId="49" fontId="12" fillId="0" borderId="1" xfId="0" applyNumberFormat="1" applyFont="1" applyBorder="1" applyAlignment="1">
      <alignment horizontal="left" vertical="top" wrapText="1"/>
    </xf>
    <xf numFmtId="4" fontId="12" fillId="0" borderId="1" xfId="1" applyNumberFormat="1" applyFont="1" applyBorder="1" applyAlignment="1">
      <alignment horizontal="right" vertical="center" wrapText="1"/>
    </xf>
    <xf numFmtId="0" fontId="14" fillId="0" borderId="1" xfId="0" applyFont="1" applyBorder="1" applyAlignment="1">
      <alignment horizontal="center" vertical="top" wrapText="1"/>
    </xf>
    <xf numFmtId="49" fontId="14" fillId="0" borderId="1" xfId="0" applyNumberFormat="1" applyFont="1" applyBorder="1" applyAlignment="1">
      <alignment horizontal="left" vertical="top" wrapText="1"/>
    </xf>
    <xf numFmtId="4" fontId="14" fillId="0" borderId="1" xfId="1" applyNumberFormat="1" applyFont="1" applyBorder="1" applyAlignment="1">
      <alignment horizontal="right" vertical="center" wrapText="1"/>
    </xf>
    <xf numFmtId="49" fontId="13" fillId="0" borderId="1" xfId="0" applyNumberFormat="1" applyFont="1" applyBorder="1" applyAlignment="1">
      <alignment horizontal="left" vertical="top" wrapText="1"/>
    </xf>
    <xf numFmtId="4" fontId="13" fillId="0" borderId="1" xfId="1" applyNumberFormat="1" applyFont="1" applyBorder="1" applyAlignment="1">
      <alignment horizontal="right" vertical="center" wrapText="1"/>
    </xf>
    <xf numFmtId="0" fontId="11" fillId="0" borderId="1" xfId="0" applyFont="1" applyFill="1" applyBorder="1" applyAlignment="1">
      <alignment horizontal="center" vertical="top" wrapText="1"/>
    </xf>
    <xf numFmtId="0" fontId="11" fillId="0" borderId="1" xfId="0" applyFont="1" applyFill="1" applyBorder="1" applyAlignment="1">
      <alignment vertical="top" wrapText="1"/>
    </xf>
    <xf numFmtId="0" fontId="11" fillId="0" borderId="1" xfId="0" applyFont="1" applyBorder="1" applyAlignment="1">
      <alignment horizontal="center" vertical="top" wrapText="1"/>
    </xf>
    <xf numFmtId="0" fontId="11" fillId="0" borderId="1" xfId="0" applyFont="1" applyBorder="1" applyAlignment="1">
      <alignment vertical="top" wrapText="1"/>
    </xf>
    <xf numFmtId="0" fontId="12" fillId="0" borderId="1" xfId="0" applyFont="1" applyBorder="1" applyAlignment="1">
      <alignment wrapText="1"/>
    </xf>
    <xf numFmtId="0" fontId="13" fillId="0" borderId="1" xfId="0" applyFont="1" applyBorder="1" applyAlignment="1">
      <alignment wrapText="1"/>
    </xf>
    <xf numFmtId="0" fontId="16" fillId="5" borderId="1" xfId="0" applyFont="1" applyFill="1" applyBorder="1" applyAlignment="1">
      <alignment horizontal="center"/>
    </xf>
    <xf numFmtId="0" fontId="17" fillId="6" borderId="1" xfId="0" applyFont="1" applyFill="1" applyBorder="1" applyAlignment="1">
      <alignment vertical="justify" wrapText="1"/>
    </xf>
    <xf numFmtId="4" fontId="11" fillId="6" borderId="1" xfId="0" applyNumberFormat="1" applyFont="1" applyFill="1" applyBorder="1" applyAlignment="1">
      <alignment horizontal="right" vertical="center" wrapText="1"/>
    </xf>
    <xf numFmtId="4" fontId="18" fillId="6" borderId="1" xfId="1" applyNumberFormat="1" applyFont="1" applyFill="1" applyBorder="1" applyAlignment="1">
      <alignment horizontal="right" vertical="center"/>
    </xf>
    <xf numFmtId="2" fontId="19" fillId="0" borderId="1" xfId="0" applyNumberFormat="1" applyFont="1" applyBorder="1" applyAlignment="1">
      <alignment horizontal="center" vertical="justify"/>
    </xf>
    <xf numFmtId="0" fontId="6" fillId="0" borderId="1" xfId="0" applyFont="1" applyBorder="1" applyAlignment="1">
      <alignment horizontal="center" vertical="justify"/>
    </xf>
    <xf numFmtId="4" fontId="11" fillId="12" borderId="1" xfId="0" applyNumberFormat="1" applyFont="1" applyFill="1" applyBorder="1" applyAlignment="1">
      <alignment horizontal="right" vertical="center" wrapText="1"/>
    </xf>
    <xf numFmtId="164" fontId="13" fillId="3" borderId="1" xfId="1" applyNumberFormat="1" applyFont="1" applyFill="1" applyBorder="1" applyAlignment="1">
      <alignment horizontal="right" vertical="center"/>
    </xf>
    <xf numFmtId="164" fontId="12" fillId="3" borderId="1" xfId="1" applyNumberFormat="1" applyFont="1" applyFill="1" applyBorder="1" applyAlignment="1">
      <alignment horizontal="right" vertical="center"/>
    </xf>
    <xf numFmtId="164" fontId="11" fillId="0" borderId="1" xfId="1" applyNumberFormat="1" applyFont="1" applyFill="1" applyBorder="1" applyAlignment="1">
      <alignment horizontal="right" vertical="center"/>
    </xf>
    <xf numFmtId="164" fontId="11" fillId="11" borderId="1" xfId="1" applyNumberFormat="1" applyFont="1" applyFill="1" applyBorder="1" applyAlignment="1">
      <alignment horizontal="right" vertical="center"/>
    </xf>
    <xf numFmtId="164" fontId="12" fillId="11" borderId="1" xfId="1" applyNumberFormat="1" applyFont="1" applyFill="1" applyBorder="1" applyAlignment="1">
      <alignment horizontal="right" vertical="center"/>
    </xf>
    <xf numFmtId="164" fontId="13" fillId="0" borderId="1" xfId="1" applyNumberFormat="1" applyFont="1" applyFill="1" applyBorder="1" applyAlignment="1">
      <alignment horizontal="right" vertical="center"/>
    </xf>
    <xf numFmtId="164" fontId="11" fillId="2" borderId="1" xfId="1" applyNumberFormat="1" applyFont="1" applyFill="1" applyBorder="1" applyAlignment="1">
      <alignment horizontal="right" vertical="center"/>
    </xf>
    <xf numFmtId="0" fontId="11" fillId="12" borderId="1" xfId="0" applyFont="1" applyFill="1" applyBorder="1" applyAlignment="1">
      <alignment horizontal="center" vertical="top"/>
    </xf>
    <xf numFmtId="0" fontId="11" fillId="12" borderId="1" xfId="0" applyFont="1" applyFill="1" applyBorder="1" applyAlignment="1">
      <alignment horizontal="left" vertical="top" wrapText="1"/>
    </xf>
    <xf numFmtId="164" fontId="13" fillId="12" borderId="1" xfId="1" applyNumberFormat="1" applyFont="1" applyFill="1" applyBorder="1" applyAlignment="1">
      <alignment horizontal="right" vertical="center"/>
    </xf>
    <xf numFmtId="49" fontId="12" fillId="7" borderId="1" xfId="0" applyNumberFormat="1" applyFont="1" applyFill="1" applyBorder="1" applyAlignment="1">
      <alignment horizontal="center"/>
    </xf>
    <xf numFmtId="49" fontId="13" fillId="7" borderId="1" xfId="0" applyNumberFormat="1" applyFont="1" applyFill="1" applyBorder="1" applyAlignment="1">
      <alignment horizontal="center"/>
    </xf>
    <xf numFmtId="0" fontId="11" fillId="0" borderId="1" xfId="0" applyNumberFormat="1" applyFont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/>
    </xf>
    <xf numFmtId="0" fontId="11" fillId="2" borderId="1" xfId="0" applyFont="1" applyFill="1" applyBorder="1" applyAlignment="1">
      <alignment wrapText="1"/>
    </xf>
    <xf numFmtId="4" fontId="11" fillId="2" borderId="1" xfId="0" applyNumberFormat="1" applyFont="1" applyFill="1" applyBorder="1" applyAlignment="1">
      <alignment horizontal="right" wrapText="1"/>
    </xf>
    <xf numFmtId="4" fontId="12" fillId="8" borderId="1" xfId="1" applyNumberFormat="1" applyFont="1" applyFill="1" applyBorder="1" applyAlignment="1">
      <alignment horizontal="right" vertical="center"/>
    </xf>
    <xf numFmtId="164" fontId="12" fillId="8" borderId="1" xfId="1" applyNumberFormat="1" applyFont="1" applyFill="1" applyBorder="1" applyAlignment="1">
      <alignment horizontal="right" vertical="center"/>
    </xf>
    <xf numFmtId="0" fontId="11" fillId="0" borderId="1" xfId="0" applyFont="1" applyBorder="1" applyAlignment="1">
      <alignment horizontal="center"/>
    </xf>
    <xf numFmtId="0" fontId="11" fillId="0" borderId="1" xfId="0" applyFont="1" applyBorder="1" applyAlignment="1">
      <alignment wrapText="1"/>
    </xf>
    <xf numFmtId="4" fontId="11" fillId="0" borderId="1" xfId="0" applyNumberFormat="1" applyFont="1" applyBorder="1" applyAlignment="1">
      <alignment horizontal="right" wrapText="1"/>
    </xf>
    <xf numFmtId="164" fontId="11" fillId="4" borderId="1" xfId="1" applyNumberFormat="1" applyFont="1" applyFill="1" applyBorder="1" applyAlignment="1">
      <alignment horizontal="right" vertical="center"/>
    </xf>
    <xf numFmtId="0" fontId="11" fillId="7" borderId="1" xfId="0" applyFont="1" applyFill="1" applyBorder="1" applyAlignment="1">
      <alignment vertical="top" wrapText="1"/>
    </xf>
    <xf numFmtId="0" fontId="13" fillId="7" borderId="1" xfId="0" applyFont="1" applyFill="1" applyBorder="1" applyAlignment="1">
      <alignment vertical="top" wrapText="1"/>
    </xf>
    <xf numFmtId="0" fontId="16" fillId="9" borderId="1" xfId="0" applyFont="1" applyFill="1" applyBorder="1" applyAlignment="1">
      <alignment horizontal="center" vertical="top" wrapText="1"/>
    </xf>
    <xf numFmtId="0" fontId="16" fillId="9" borderId="1" xfId="0" applyFont="1" applyFill="1" applyBorder="1" applyAlignment="1">
      <alignment vertical="top" wrapText="1"/>
    </xf>
    <xf numFmtId="4" fontId="16" fillId="9" borderId="1" xfId="0" applyNumberFormat="1" applyFont="1" applyFill="1" applyBorder="1" applyAlignment="1">
      <alignment horizontal="right" vertical="center" wrapText="1"/>
    </xf>
    <xf numFmtId="164" fontId="11" fillId="10" borderId="1" xfId="1" applyNumberFormat="1" applyFont="1" applyFill="1" applyBorder="1" applyAlignment="1">
      <alignment horizontal="right" vertical="center"/>
    </xf>
    <xf numFmtId="164" fontId="11" fillId="6" borderId="1" xfId="1" applyNumberFormat="1" applyFont="1" applyFill="1" applyBorder="1" applyAlignment="1">
      <alignment horizontal="right" vertical="center"/>
    </xf>
    <xf numFmtId="0" fontId="13" fillId="0" borderId="1" xfId="0" applyFont="1" applyBorder="1" applyAlignment="1">
      <alignment horizontal="center" vertical="justify"/>
    </xf>
    <xf numFmtId="4" fontId="13" fillId="0" borderId="1" xfId="1" applyNumberFormat="1" applyFont="1" applyBorder="1" applyAlignment="1">
      <alignment horizontal="right" vertical="center"/>
    </xf>
    <xf numFmtId="0" fontId="13" fillId="0" borderId="1" xfId="0" applyFont="1" applyBorder="1" applyAlignment="1">
      <alignment horizontal="center" vertical="justify"/>
    </xf>
    <xf numFmtId="0" fontId="13" fillId="0" borderId="1" xfId="0" applyFont="1" applyBorder="1" applyAlignment="1">
      <alignment vertical="center" wrapText="1"/>
    </xf>
    <xf numFmtId="0" fontId="3" fillId="0" borderId="0" xfId="0" applyFont="1" applyBorder="1" applyAlignment="1">
      <alignment horizontal="right"/>
    </xf>
    <xf numFmtId="0" fontId="0" fillId="0" borderId="0" xfId="0" applyAlignment="1">
      <alignment horizontal="right"/>
    </xf>
    <xf numFmtId="0" fontId="10" fillId="0" borderId="0" xfId="0" applyFont="1" applyBorder="1" applyAlignment="1">
      <alignment horizontal="center" vertical="justify" wrapText="1"/>
    </xf>
    <xf numFmtId="0" fontId="0" fillId="0" borderId="0" xfId="0" applyAlignment="1">
      <alignment wrapText="1"/>
    </xf>
    <xf numFmtId="0" fontId="3" fillId="0" borderId="0" xfId="0" applyFont="1" applyBorder="1" applyAlignment="1">
      <alignment horizontal="right" wrapText="1"/>
    </xf>
    <xf numFmtId="0" fontId="0" fillId="0" borderId="0" xfId="0" applyAlignment="1">
      <alignment horizontal="right" wrapText="1"/>
    </xf>
    <xf numFmtId="0" fontId="13" fillId="0" borderId="1" xfId="0" applyFont="1" applyBorder="1" applyAlignment="1">
      <alignment horizontal="center" vertical="justify"/>
    </xf>
    <xf numFmtId="0" fontId="13" fillId="0" borderId="1" xfId="0" applyFont="1" applyBorder="1" applyAlignment="1">
      <alignment vertical="center" wrapText="1"/>
    </xf>
    <xf numFmtId="0" fontId="15" fillId="0" borderId="1" xfId="0" applyFont="1" applyBorder="1" applyAlignment="1">
      <alignment vertical="center" wrapText="1"/>
    </xf>
    <xf numFmtId="4" fontId="13" fillId="0" borderId="1" xfId="1" applyNumberFormat="1" applyFont="1" applyBorder="1" applyAlignment="1">
      <alignment horizontal="right" vertical="center"/>
    </xf>
    <xf numFmtId="0" fontId="4" fillId="0" borderId="0" xfId="0" applyFont="1" applyBorder="1" applyAlignment="1">
      <alignment horizontal="center" vertical="justify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ru-RU"/>
  <c:chart>
    <c:view3D>
      <c:hPercent val="10"/>
      <c:depthPercent val="180"/>
      <c:rAngAx val="1"/>
    </c:view3D>
    <c:floor>
      <c:spPr>
        <a:solidFill>
          <a:srgbClr val="C0C0C0"/>
        </a:solidFill>
        <a:ln w="3175">
          <a:solidFill>
            <a:srgbClr val="000000"/>
          </a:solidFill>
          <a:prstDash val="solid"/>
        </a:ln>
      </c:spPr>
    </c:floor>
    <c:sideWall>
      <c:spPr>
        <a:noFill/>
        <a:ln w="12700">
          <a:solidFill>
            <a:srgbClr val="808080"/>
          </a:solidFill>
          <a:prstDash val="solid"/>
        </a:ln>
      </c:spPr>
    </c:sideWall>
    <c:backWall>
      <c:spPr>
        <a:noFill/>
        <a:ln w="12700">
          <a:solidFill>
            <a:srgbClr val="808080"/>
          </a:solidFill>
          <a:prstDash val="solid"/>
        </a:ln>
      </c:spPr>
    </c:backWall>
    <c:plotArea>
      <c:layout/>
      <c:bar3DChart>
        <c:barDir val="col"/>
        <c:grouping val="clustered"/>
        <c:ser>
          <c:idx val="3"/>
          <c:order val="0"/>
          <c:tx>
            <c:strRef>
              <c:f>'Лист1 (3)'!#REF!</c:f>
              <c:strCache>
                <c:ptCount val="1"/>
                <c:pt idx="0">
                  <c:v>#ССЫЛКА!</c:v>
                </c:pt>
              </c:strCache>
            </c:strRef>
          </c:tx>
          <c:spPr>
            <a:solidFill>
              <a:srgbClr val="CCFFFF"/>
            </a:solidFill>
            <a:ln w="12700">
              <a:solidFill>
                <a:srgbClr val="000000"/>
              </a:solidFill>
              <a:prstDash val="solid"/>
            </a:ln>
          </c:spPr>
          <c:dLbls>
            <c:spPr>
              <a:solidFill>
                <a:srgbClr val="FFFFFF"/>
              </a:solidFill>
              <a:ln w="25400">
                <a:noFill/>
              </a:ln>
            </c:spPr>
            <c:txPr>
              <a:bodyPr/>
              <a:lstStyle/>
              <a:p>
                <a:pPr>
                  <a:defRPr sz="175" b="1" i="0" u="none" strike="noStrike" baseline="0">
                    <a:solidFill>
                      <a:srgbClr val="000000"/>
                    </a:solidFill>
                    <a:latin typeface="Arial Cyr"/>
                    <a:ea typeface="Arial Cyr"/>
                    <a:cs typeface="Arial Cyr"/>
                  </a:defRPr>
                </a:pPr>
                <a:endParaRPr lang="ru-RU"/>
              </a:p>
            </c:txPr>
            <c:showVal val="1"/>
          </c:dLbls>
          <c:val>
            <c:numRef>
              <c:f>'Лист1 (3)'!#REF!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</c:ser>
        <c:ser>
          <c:idx val="0"/>
          <c:order val="1"/>
          <c:tx>
            <c:strRef>
              <c:f>'Лист1 (3)'!$B$9</c:f>
              <c:strCache>
                <c:ptCount val="1"/>
                <c:pt idx="0">
                  <c:v>НАЛОГОВЫЕ  И  НЕНАЛОГОВЫЕ  ДОХОДЫ</c:v>
                </c:pt>
              </c:strCache>
            </c:strRef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dLbls>
            <c:spPr>
              <a:solidFill>
                <a:srgbClr val="FFFFFF"/>
              </a:solidFill>
              <a:ln w="25400">
                <a:noFill/>
              </a:ln>
            </c:spPr>
            <c:txPr>
              <a:bodyPr/>
              <a:lstStyle/>
              <a:p>
                <a:pPr>
                  <a:defRPr sz="175" b="1" i="0" u="none" strike="noStrike" baseline="0">
                    <a:solidFill>
                      <a:srgbClr val="000000"/>
                    </a:solidFill>
                    <a:latin typeface="Arial Cyr"/>
                    <a:ea typeface="Arial Cyr"/>
                    <a:cs typeface="Arial Cyr"/>
                  </a:defRPr>
                </a:pPr>
                <a:endParaRPr lang="ru-RU"/>
              </a:p>
            </c:txPr>
            <c:showVal val="1"/>
          </c:dLbls>
          <c:val>
            <c:numRef>
              <c:f>'Лист1 (3)'!$F$9</c:f>
              <c:numCache>
                <c:formatCode>0.0</c:formatCode>
                <c:ptCount val="1"/>
                <c:pt idx="0">
                  <c:v>93.28933679688113</c:v>
                </c:pt>
              </c:numCache>
            </c:numRef>
          </c:val>
        </c:ser>
        <c:ser>
          <c:idx val="1"/>
          <c:order val="2"/>
          <c:tx>
            <c:strRef>
              <c:f>'Лист1 (3)'!$B$78</c:f>
              <c:strCache>
                <c:ptCount val="1"/>
                <c:pt idx="0">
                  <c:v>БЕЗВОЗМЕЗДНЫЕ ПОСТУПЛЕНИЯ</c:v>
                </c:pt>
              </c:strCache>
            </c:strRef>
          </c:tx>
          <c:spPr>
            <a:solidFill>
              <a:srgbClr val="993366"/>
            </a:solidFill>
            <a:ln w="12700">
              <a:solidFill>
                <a:srgbClr val="000000"/>
              </a:solidFill>
              <a:prstDash val="solid"/>
            </a:ln>
          </c:spPr>
          <c:dLbls>
            <c:spPr>
              <a:solidFill>
                <a:srgbClr val="FFFFFF"/>
              </a:solidFill>
              <a:ln w="25400">
                <a:noFill/>
              </a:ln>
            </c:spPr>
            <c:txPr>
              <a:bodyPr/>
              <a:lstStyle/>
              <a:p>
                <a:pPr>
                  <a:defRPr sz="175" b="1" i="0" u="none" strike="noStrike" baseline="0">
                    <a:solidFill>
                      <a:srgbClr val="000000"/>
                    </a:solidFill>
                    <a:latin typeface="Arial Cyr"/>
                    <a:ea typeface="Arial Cyr"/>
                    <a:cs typeface="Arial Cyr"/>
                  </a:defRPr>
                </a:pPr>
                <a:endParaRPr lang="ru-RU"/>
              </a:p>
            </c:txPr>
            <c:showVal val="1"/>
          </c:dLbls>
          <c:val>
            <c:numRef>
              <c:f>'Лист1 (3)'!$F$78</c:f>
              <c:numCache>
                <c:formatCode>0.0</c:formatCode>
                <c:ptCount val="1"/>
                <c:pt idx="0">
                  <c:v>100</c:v>
                </c:pt>
              </c:numCache>
            </c:numRef>
          </c:val>
        </c:ser>
        <c:ser>
          <c:idx val="2"/>
          <c:order val="3"/>
          <c:tx>
            <c:strRef>
              <c:f>'Лист1 (3)'!#REF!</c:f>
              <c:strCache>
                <c:ptCount val="1"/>
                <c:pt idx="0">
                  <c:v>#ССЫЛКА!</c:v>
                </c:pt>
              </c:strCache>
            </c:strRef>
          </c:tx>
          <c:spPr>
            <a:solidFill>
              <a:srgbClr val="FFFFCC"/>
            </a:solidFill>
            <a:ln w="12700">
              <a:solidFill>
                <a:srgbClr val="000000"/>
              </a:solidFill>
              <a:prstDash val="solid"/>
            </a:ln>
          </c:spPr>
          <c:dLbls>
            <c:spPr>
              <a:solidFill>
                <a:srgbClr val="FFFFFF"/>
              </a:solidFill>
              <a:ln w="25400">
                <a:noFill/>
              </a:ln>
            </c:spPr>
            <c:txPr>
              <a:bodyPr/>
              <a:lstStyle/>
              <a:p>
                <a:pPr>
                  <a:defRPr sz="175" b="1" i="0" u="none" strike="noStrike" baseline="0">
                    <a:solidFill>
                      <a:srgbClr val="000000"/>
                    </a:solidFill>
                    <a:latin typeface="Arial Cyr"/>
                    <a:ea typeface="Arial Cyr"/>
                    <a:cs typeface="Arial Cyr"/>
                  </a:defRPr>
                </a:pPr>
                <a:endParaRPr lang="ru-RU"/>
              </a:p>
            </c:txPr>
            <c:showVal val="1"/>
          </c:dLbls>
          <c:val>
            <c:numRef>
              <c:f>'Лист1 (3)'!#REF!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</c:ser>
        <c:gapWidth val="60"/>
        <c:gapDepth val="270"/>
        <c:shape val="box"/>
        <c:axId val="109791488"/>
        <c:axId val="53559296"/>
        <c:axId val="0"/>
      </c:bar3DChart>
      <c:catAx>
        <c:axId val="109791488"/>
        <c:scaling>
          <c:orientation val="minMax"/>
        </c:scaling>
        <c:axPos val="b"/>
        <c:numFmt formatCode="General" sourceLinked="1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75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53559296"/>
        <c:crosses val="autoZero"/>
        <c:auto val="1"/>
        <c:lblAlgn val="ctr"/>
        <c:lblOffset val="100"/>
        <c:tickLblSkip val="1"/>
        <c:tickMarkSkip val="1"/>
      </c:catAx>
      <c:valAx>
        <c:axId val="53559296"/>
        <c:scaling>
          <c:orientation val="minMax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75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109791488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870" b="0" i="0" u="none" strike="noStrike" baseline="0">
              <a:solidFill>
                <a:srgbClr val="000000"/>
              </a:solidFill>
              <a:latin typeface="Arial Cyr"/>
              <a:ea typeface="Arial Cyr"/>
              <a:cs typeface="Arial Cyr"/>
            </a:defRPr>
          </a:pPr>
          <a:endParaRPr lang="ru-RU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75" b="0" i="0" u="none" strike="noStrike" baseline="0">
          <a:solidFill>
            <a:srgbClr val="000000"/>
          </a:solidFill>
          <a:latin typeface="Arial Cyr"/>
          <a:ea typeface="Arial Cyr"/>
          <a:cs typeface="Arial Cyr"/>
        </a:defRPr>
      </a:pPr>
      <a:endParaRPr lang="ru-RU"/>
    </a:p>
  </c:txPr>
  <c:printSettings>
    <c:headerFooter alignWithMargins="0"/>
    <c:pageMargins b="0.78740157480314954" l="0.98425196850393659" r="0.59055118110235971" t="0.78740157480314954" header="0.51181102362204722" footer="0.51181102362204722"/>
    <c:pageSetup paperSize="9" orientation="landscape"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</xdr:colOff>
      <xdr:row>121</xdr:row>
      <xdr:rowOff>0</xdr:rowOff>
    </xdr:from>
    <xdr:to>
      <xdr:col>5</xdr:col>
      <xdr:colOff>1181100</xdr:colOff>
      <xdr:row>121</xdr:row>
      <xdr:rowOff>0</xdr:rowOff>
    </xdr:to>
    <xdr:graphicFrame macro="">
      <xdr:nvGraphicFramePr>
        <xdr:cNvPr id="22600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0.71088</cdr:x>
      <cdr:y>0.10714</cdr:y>
    </cdr:from>
    <cdr:to>
      <cdr:x>0.98843</cdr:x>
      <cdr:y>0.25919</cdr:y>
    </cdr:to>
    <cdr:sp macro="" textlink="">
      <cdr:nvSpPr>
        <cdr:cNvPr id="23553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5521650" y="81751"/>
          <a:ext cx="2154603" cy="111522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wrap="square" lIns="18288" tIns="18288" rIns="18288" bIns="0" anchor="t" upright="1"/>
        <a:lstStyle xmlns:a="http://schemas.openxmlformats.org/drawingml/2006/main"/>
        <a:p xmlns:a="http://schemas.openxmlformats.org/drawingml/2006/main">
          <a:pPr algn="ctr" rtl="1">
            <a:defRPr sz="1000"/>
          </a:pPr>
          <a:r>
            <a:rPr lang="ru-RU" sz="200" b="1" i="0" strike="noStrike">
              <a:solidFill>
                <a:srgbClr val="000000"/>
              </a:solidFill>
              <a:latin typeface="Times New Roman"/>
              <a:cs typeface="Times New Roman"/>
            </a:rPr>
            <a:t>ОБЪЕМЫ ДОХОДОВ</a:t>
          </a:r>
        </a:p>
      </cdr:txBody>
    </cdr:sp>
  </cdr:relSizeAnchor>
</c:userShape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tabSelected="1" topLeftCell="A50" zoomScaleNormal="100" zoomScaleSheetLayoutView="100" workbookViewId="0">
      <selection activeCell="A58" sqref="A58"/>
    </sheetView>
  </sheetViews>
  <sheetFormatPr defaultRowHeight="12.75"/>
  <cols>
    <col min="1" max="1" width="28.28515625" style="1" customWidth="1"/>
    <col min="2" max="2" width="65.5703125" customWidth="1"/>
    <col min="3" max="3" width="19.85546875" customWidth="1"/>
    <col min="4" max="4" width="19.140625" style="12" customWidth="1"/>
    <col min="5" max="5" width="17.28515625" customWidth="1"/>
    <col min="6" max="6" width="13.85546875" customWidth="1"/>
    <col min="7" max="7" width="0.140625" customWidth="1"/>
  </cols>
  <sheetData>
    <row r="1" spans="1:7" ht="16.5" customHeight="1">
      <c r="A1" s="9"/>
      <c r="B1" s="9"/>
      <c r="C1" s="9"/>
      <c r="D1" s="11"/>
      <c r="E1" s="9"/>
      <c r="F1" s="9"/>
      <c r="G1" s="11" t="s">
        <v>63</v>
      </c>
    </row>
    <row r="2" spans="1:7" ht="14.25" customHeight="1">
      <c r="A2" s="9"/>
      <c r="B2" s="13"/>
      <c r="C2" s="13"/>
      <c r="D2" s="161" t="s">
        <v>147</v>
      </c>
      <c r="E2" s="162"/>
      <c r="F2" s="162"/>
      <c r="G2" s="162"/>
    </row>
    <row r="3" spans="1:7" ht="2.25" customHeight="1">
      <c r="A3" s="165" t="s">
        <v>201</v>
      </c>
      <c r="B3" s="165"/>
      <c r="C3" s="165"/>
      <c r="D3" s="165"/>
      <c r="E3" s="166"/>
      <c r="F3" s="165"/>
      <c r="G3" s="165"/>
    </row>
    <row r="4" spans="1:7">
      <c r="A4" s="165"/>
      <c r="B4" s="165"/>
      <c r="C4" s="165"/>
      <c r="D4" s="165"/>
      <c r="E4" s="165"/>
      <c r="F4" s="165"/>
      <c r="G4" s="165"/>
    </row>
    <row r="5" spans="1:7" ht="15" customHeight="1">
      <c r="A5" s="14"/>
      <c r="B5" s="14"/>
      <c r="C5" s="14"/>
      <c r="D5" s="14" t="s">
        <v>173</v>
      </c>
      <c r="E5" s="14"/>
      <c r="F5" s="14"/>
      <c r="G5" s="14"/>
    </row>
    <row r="6" spans="1:7" ht="44.25" customHeight="1">
      <c r="A6" s="171" t="s">
        <v>174</v>
      </c>
      <c r="B6" s="171"/>
      <c r="C6" s="171"/>
      <c r="D6" s="171"/>
      <c r="E6" s="164"/>
      <c r="F6" s="164"/>
      <c r="G6" s="164"/>
    </row>
    <row r="7" spans="1:7" ht="38.25" customHeight="1">
      <c r="A7" s="163" t="s">
        <v>179</v>
      </c>
      <c r="B7" s="163"/>
      <c r="C7" s="163"/>
      <c r="D7" s="163"/>
      <c r="E7" s="164"/>
      <c r="F7" s="164"/>
      <c r="G7" s="164"/>
    </row>
    <row r="8" spans="1:7" ht="45.75" customHeight="1">
      <c r="A8" s="19" t="s">
        <v>1</v>
      </c>
      <c r="B8" s="20" t="s">
        <v>2</v>
      </c>
      <c r="C8" s="19" t="s">
        <v>175</v>
      </c>
      <c r="D8" s="140" t="s">
        <v>176</v>
      </c>
      <c r="E8" s="140" t="s">
        <v>177</v>
      </c>
      <c r="F8" s="140" t="s">
        <v>76</v>
      </c>
    </row>
    <row r="9" spans="1:7" ht="16.5" customHeight="1">
      <c r="A9" s="141" t="s">
        <v>117</v>
      </c>
      <c r="B9" s="142" t="s">
        <v>35</v>
      </c>
      <c r="C9" s="143">
        <f>C11+C27+C39+C42+C46+C54+C21</f>
        <v>2143700</v>
      </c>
      <c r="D9" s="144">
        <f>SUM(D11+D27+D37+D42+D46+D52+D54+D64+D77+D21)</f>
        <v>2324587.5299999998</v>
      </c>
      <c r="E9" s="144">
        <f>SUM(E11+E27+E37+E42+E46+E52+E54+E64+E77+E21)</f>
        <v>2168592.29</v>
      </c>
      <c r="F9" s="145">
        <f>E9/D9*100</f>
        <v>93.28933679688113</v>
      </c>
    </row>
    <row r="10" spans="1:7" ht="19.5" customHeight="1">
      <c r="A10" s="146" t="s">
        <v>113</v>
      </c>
      <c r="B10" s="147" t="s">
        <v>3</v>
      </c>
      <c r="C10" s="148">
        <f>C11</f>
        <v>741000</v>
      </c>
      <c r="D10" s="16">
        <f>D11</f>
        <v>656009.80999999994</v>
      </c>
      <c r="E10" s="16">
        <f>E14+E15+E19</f>
        <v>656009.80999999994</v>
      </c>
      <c r="F10" s="131">
        <f>E10/D10*100</f>
        <v>100</v>
      </c>
    </row>
    <row r="11" spans="1:7" ht="12.75" customHeight="1">
      <c r="A11" s="21" t="s">
        <v>112</v>
      </c>
      <c r="B11" s="22" t="s">
        <v>5</v>
      </c>
      <c r="C11" s="23">
        <f>C14+C15+C19</f>
        <v>741000</v>
      </c>
      <c r="D11" s="24">
        <f>D14+D15+D19</f>
        <v>656009.80999999994</v>
      </c>
      <c r="E11" s="24">
        <f>E14+E15+E19</f>
        <v>656009.80999999994</v>
      </c>
      <c r="F11" s="149">
        <f>E11/D11*100</f>
        <v>100</v>
      </c>
    </row>
    <row r="12" spans="1:7" ht="68.25" hidden="1" customHeight="1" thickBot="1">
      <c r="A12" s="25" t="s">
        <v>65</v>
      </c>
      <c r="B12" s="26" t="s">
        <v>66</v>
      </c>
      <c r="C12" s="27"/>
      <c r="D12" s="28"/>
      <c r="E12" s="28"/>
      <c r="F12" s="131" t="e">
        <f>E12/D12*100</f>
        <v>#DIV/0!</v>
      </c>
    </row>
    <row r="13" spans="1:7" ht="0.75" hidden="1" customHeight="1" thickBot="1">
      <c r="A13" s="25"/>
      <c r="B13" s="29"/>
      <c r="C13" s="30"/>
      <c r="D13" s="28"/>
      <c r="E13" s="30"/>
      <c r="F13" s="128"/>
    </row>
    <row r="14" spans="1:7" ht="78.75" customHeight="1">
      <c r="A14" s="25" t="s">
        <v>110</v>
      </c>
      <c r="B14" s="29" t="s">
        <v>154</v>
      </c>
      <c r="C14" s="30">
        <v>534261</v>
      </c>
      <c r="D14" s="28">
        <v>655544.87</v>
      </c>
      <c r="E14" s="30">
        <v>655544.87</v>
      </c>
      <c r="F14" s="128">
        <f t="shared" ref="F14:F94" si="0">E14/D14*100</f>
        <v>100</v>
      </c>
    </row>
    <row r="15" spans="1:7" ht="106.5" customHeight="1">
      <c r="A15" s="25" t="s">
        <v>111</v>
      </c>
      <c r="B15" s="31" t="s">
        <v>114</v>
      </c>
      <c r="C15" s="30">
        <v>206739</v>
      </c>
      <c r="D15" s="28">
        <v>464.94</v>
      </c>
      <c r="E15" s="28">
        <v>464.94</v>
      </c>
      <c r="F15" s="128">
        <f t="shared" si="0"/>
        <v>100</v>
      </c>
    </row>
    <row r="16" spans="1:7" ht="1.5" hidden="1" customHeight="1" thickBot="1">
      <c r="A16" s="25" t="s">
        <v>27</v>
      </c>
      <c r="B16" s="31" t="s">
        <v>67</v>
      </c>
      <c r="C16" s="30"/>
      <c r="D16" s="28">
        <v>0</v>
      </c>
      <c r="E16" s="30">
        <v>0</v>
      </c>
      <c r="F16" s="128">
        <v>0</v>
      </c>
    </row>
    <row r="17" spans="1:6" ht="1.5" hidden="1" customHeight="1" thickBot="1">
      <c r="A17" s="25" t="s">
        <v>28</v>
      </c>
      <c r="B17" s="29" t="s">
        <v>68</v>
      </c>
      <c r="C17" s="30"/>
      <c r="D17" s="28"/>
      <c r="E17" s="28"/>
      <c r="F17" s="128" t="e">
        <f t="shared" si="0"/>
        <v>#DIV/0!</v>
      </c>
    </row>
    <row r="18" spans="1:6" ht="80.25" hidden="1" customHeight="1" thickBot="1">
      <c r="A18" s="25" t="s">
        <v>29</v>
      </c>
      <c r="B18" s="29" t="s">
        <v>30</v>
      </c>
      <c r="C18" s="30"/>
      <c r="D18" s="28">
        <v>0</v>
      </c>
      <c r="E18" s="30">
        <v>0</v>
      </c>
      <c r="F18" s="128">
        <v>0</v>
      </c>
    </row>
    <row r="19" spans="1:6" ht="42.75" customHeight="1">
      <c r="A19" s="25" t="s">
        <v>115</v>
      </c>
      <c r="B19" s="29" t="s">
        <v>116</v>
      </c>
      <c r="C19" s="30"/>
      <c r="D19" s="28"/>
      <c r="E19" s="30"/>
      <c r="F19" s="128"/>
    </row>
    <row r="20" spans="1:6" ht="57.75" hidden="1" customHeight="1" thickBot="1">
      <c r="A20" s="25" t="s">
        <v>102</v>
      </c>
      <c r="B20" s="29" t="s">
        <v>105</v>
      </c>
      <c r="C20" s="30"/>
      <c r="D20" s="28"/>
      <c r="E20" s="30"/>
      <c r="F20" s="128"/>
    </row>
    <row r="21" spans="1:6" ht="47.25" customHeight="1">
      <c r="A21" s="135" t="s">
        <v>162</v>
      </c>
      <c r="B21" s="136" t="s">
        <v>163</v>
      </c>
      <c r="C21" s="127">
        <f>C22</f>
        <v>402000</v>
      </c>
      <c r="D21" s="127">
        <f>D22</f>
        <v>624287.53</v>
      </c>
      <c r="E21" s="127">
        <f>E22</f>
        <v>624287.53</v>
      </c>
      <c r="F21" s="137">
        <f t="shared" si="0"/>
        <v>100</v>
      </c>
    </row>
    <row r="22" spans="1:6" ht="32.25" customHeight="1">
      <c r="A22" s="25" t="s">
        <v>166</v>
      </c>
      <c r="B22" s="36" t="s">
        <v>164</v>
      </c>
      <c r="C22" s="30">
        <f>C23+C24+C25+C26</f>
        <v>402000</v>
      </c>
      <c r="D22" s="30">
        <f>D23+D24+D25+D26</f>
        <v>624287.53</v>
      </c>
      <c r="E22" s="30">
        <f>E23+E24+E25+E26</f>
        <v>624287.53</v>
      </c>
      <c r="F22" s="128">
        <f t="shared" si="0"/>
        <v>100</v>
      </c>
    </row>
    <row r="23" spans="1:6" ht="65.25" customHeight="1">
      <c r="A23" s="25" t="s">
        <v>165</v>
      </c>
      <c r="B23" s="29" t="s">
        <v>170</v>
      </c>
      <c r="C23" s="30">
        <v>129144</v>
      </c>
      <c r="D23" s="28">
        <v>217628.33</v>
      </c>
      <c r="E23" s="30">
        <v>217628.33</v>
      </c>
      <c r="F23" s="128">
        <f t="shared" si="0"/>
        <v>100</v>
      </c>
    </row>
    <row r="24" spans="1:6" ht="75" customHeight="1">
      <c r="A24" s="25" t="s">
        <v>167</v>
      </c>
      <c r="B24" s="29" t="s">
        <v>171</v>
      </c>
      <c r="C24" s="30">
        <v>4527</v>
      </c>
      <c r="D24" s="28">
        <v>5895.74</v>
      </c>
      <c r="E24" s="30">
        <v>5895.74</v>
      </c>
      <c r="F24" s="128">
        <f t="shared" si="0"/>
        <v>100</v>
      </c>
    </row>
    <row r="25" spans="1:6" ht="62.25" customHeight="1">
      <c r="A25" s="25" t="s">
        <v>168</v>
      </c>
      <c r="B25" s="29" t="s">
        <v>169</v>
      </c>
      <c r="C25" s="30">
        <v>262866</v>
      </c>
      <c r="D25" s="28">
        <v>428754.16</v>
      </c>
      <c r="E25" s="30">
        <v>428754.16</v>
      </c>
      <c r="F25" s="128">
        <f t="shared" si="0"/>
        <v>100</v>
      </c>
    </row>
    <row r="26" spans="1:6" ht="63.75" customHeight="1">
      <c r="A26" s="25" t="s">
        <v>178</v>
      </c>
      <c r="B26" s="29" t="s">
        <v>172</v>
      </c>
      <c r="C26" s="30">
        <v>5463</v>
      </c>
      <c r="D26" s="28">
        <v>-27990.7</v>
      </c>
      <c r="E26" s="30">
        <v>-27990.7</v>
      </c>
      <c r="F26" s="128">
        <f t="shared" si="0"/>
        <v>100</v>
      </c>
    </row>
    <row r="27" spans="1:6" ht="23.25" customHeight="1">
      <c r="A27" s="32" t="s">
        <v>118</v>
      </c>
      <c r="B27" s="33" t="s">
        <v>88</v>
      </c>
      <c r="C27" s="34">
        <f>SUM(C28+C31+C36)</f>
        <v>839550</v>
      </c>
      <c r="D27" s="24">
        <f>SUM(D28+D31)</f>
        <v>856347.22</v>
      </c>
      <c r="E27" s="24">
        <f>E28+E31</f>
        <v>771898.38</v>
      </c>
      <c r="F27" s="137">
        <f t="shared" si="0"/>
        <v>90.13848144447762</v>
      </c>
    </row>
    <row r="28" spans="1:6" ht="21.75" customHeight="1">
      <c r="A28" s="35" t="s">
        <v>119</v>
      </c>
      <c r="B28" s="36" t="s">
        <v>91</v>
      </c>
      <c r="C28" s="16">
        <f>C29</f>
        <v>122500</v>
      </c>
      <c r="D28" s="37">
        <f>D29</f>
        <v>150305.07999999999</v>
      </c>
      <c r="E28" s="16">
        <f>E29</f>
        <v>150305.07999999999</v>
      </c>
      <c r="F28" s="128">
        <f t="shared" si="0"/>
        <v>100</v>
      </c>
    </row>
    <row r="29" spans="1:6" ht="47.25" customHeight="1">
      <c r="A29" s="38" t="s">
        <v>180</v>
      </c>
      <c r="B29" s="39" t="s">
        <v>182</v>
      </c>
      <c r="C29" s="30">
        <v>122500</v>
      </c>
      <c r="D29" s="28">
        <v>150305.07999999999</v>
      </c>
      <c r="E29" s="30">
        <v>150305.07999999999</v>
      </c>
      <c r="F29" s="128">
        <f t="shared" si="0"/>
        <v>100</v>
      </c>
    </row>
    <row r="30" spans="1:6" ht="0.75" hidden="1" customHeight="1" thickBot="1">
      <c r="A30" s="38" t="s">
        <v>90</v>
      </c>
      <c r="B30" s="39" t="s">
        <v>89</v>
      </c>
      <c r="C30" s="30"/>
      <c r="D30" s="28"/>
      <c r="E30" s="30"/>
      <c r="F30" s="128" t="e">
        <f t="shared" si="0"/>
        <v>#DIV/0!</v>
      </c>
    </row>
    <row r="31" spans="1:6" ht="21.75" customHeight="1">
      <c r="A31" s="35" t="s">
        <v>120</v>
      </c>
      <c r="B31" s="36" t="s">
        <v>92</v>
      </c>
      <c r="C31" s="16">
        <f>C32+C34</f>
        <v>717050</v>
      </c>
      <c r="D31" s="37">
        <f>D32+D34</f>
        <v>706042.14</v>
      </c>
      <c r="E31" s="16">
        <f>E32+E34</f>
        <v>621593.30000000005</v>
      </c>
      <c r="F31" s="128">
        <f t="shared" si="0"/>
        <v>88.039121857514061</v>
      </c>
    </row>
    <row r="32" spans="1:6" ht="20.25" customHeight="1">
      <c r="A32" s="40" t="s">
        <v>203</v>
      </c>
      <c r="B32" s="41" t="s">
        <v>204</v>
      </c>
      <c r="C32" s="42">
        <f>C33</f>
        <v>327907</v>
      </c>
      <c r="D32" s="43">
        <f>D33</f>
        <v>314399.14</v>
      </c>
      <c r="E32" s="42">
        <f>E33</f>
        <v>264991.24</v>
      </c>
      <c r="F32" s="128">
        <f t="shared" si="0"/>
        <v>84.284976097580923</v>
      </c>
    </row>
    <row r="33" spans="1:6" ht="39" customHeight="1">
      <c r="A33" s="25" t="s">
        <v>181</v>
      </c>
      <c r="B33" s="44" t="s">
        <v>202</v>
      </c>
      <c r="C33" s="45">
        <v>327907</v>
      </c>
      <c r="D33" s="28">
        <v>314399.14</v>
      </c>
      <c r="E33" s="30">
        <v>264991.24</v>
      </c>
      <c r="F33" s="128">
        <f t="shared" si="0"/>
        <v>84.284976097580923</v>
      </c>
    </row>
    <row r="34" spans="1:6" ht="24" customHeight="1">
      <c r="A34" s="40" t="s">
        <v>205</v>
      </c>
      <c r="B34" s="46" t="s">
        <v>206</v>
      </c>
      <c r="C34" s="47">
        <f>C35</f>
        <v>389143</v>
      </c>
      <c r="D34" s="43">
        <f>D35</f>
        <v>391643</v>
      </c>
      <c r="E34" s="42">
        <f>E35</f>
        <v>356602.06</v>
      </c>
      <c r="F34" s="128">
        <f>E34/D34*100</f>
        <v>91.052836384155981</v>
      </c>
    </row>
    <row r="35" spans="1:6" ht="34.5" customHeight="1">
      <c r="A35" s="25" t="s">
        <v>207</v>
      </c>
      <c r="B35" s="44" t="s">
        <v>208</v>
      </c>
      <c r="C35" s="45">
        <v>389143</v>
      </c>
      <c r="D35" s="28">
        <v>391643</v>
      </c>
      <c r="E35" s="30">
        <v>356602.06</v>
      </c>
      <c r="F35" s="128">
        <f t="shared" si="0"/>
        <v>91.052836384155981</v>
      </c>
    </row>
    <row r="36" spans="1:6" ht="15" hidden="1" customHeight="1" thickBot="1">
      <c r="A36" s="35" t="s">
        <v>4</v>
      </c>
      <c r="B36" s="36" t="s">
        <v>6</v>
      </c>
      <c r="C36" s="16"/>
      <c r="D36" s="37"/>
      <c r="E36" s="37"/>
      <c r="F36" s="128" t="e">
        <f t="shared" si="0"/>
        <v>#DIV/0!</v>
      </c>
    </row>
    <row r="37" spans="1:6" ht="1.5" hidden="1" customHeight="1" thickBot="1">
      <c r="A37" s="32" t="s">
        <v>61</v>
      </c>
      <c r="B37" s="33" t="s">
        <v>62</v>
      </c>
      <c r="C37" s="34"/>
      <c r="D37" s="24">
        <f>D39+D41</f>
        <v>0</v>
      </c>
      <c r="E37" s="24">
        <f>E39+E41</f>
        <v>0</v>
      </c>
      <c r="F37" s="137" t="e">
        <f t="shared" si="0"/>
        <v>#DIV/0!</v>
      </c>
    </row>
    <row r="38" spans="1:6" ht="38.25" hidden="1" customHeight="1" thickBot="1">
      <c r="A38" s="35" t="s">
        <v>7</v>
      </c>
      <c r="B38" s="48" t="s">
        <v>54</v>
      </c>
      <c r="C38" s="16"/>
      <c r="D38" s="37"/>
      <c r="E38" s="37"/>
      <c r="F38" s="131" t="e">
        <f t="shared" si="0"/>
        <v>#DIV/0!</v>
      </c>
    </row>
    <row r="39" spans="1:6" ht="0.75" hidden="1" customHeight="1">
      <c r="A39" s="32" t="s">
        <v>121</v>
      </c>
      <c r="B39" s="33" t="s">
        <v>106</v>
      </c>
      <c r="C39" s="34"/>
      <c r="D39" s="24">
        <f>D40</f>
        <v>0</v>
      </c>
      <c r="E39" s="24">
        <f>E40</f>
        <v>0</v>
      </c>
      <c r="F39" s="149"/>
    </row>
    <row r="40" spans="1:6" ht="48" hidden="1" customHeight="1">
      <c r="A40" s="49" t="s">
        <v>122</v>
      </c>
      <c r="B40" s="50" t="s">
        <v>108</v>
      </c>
      <c r="C40" s="51"/>
      <c r="D40" s="17">
        <f>D41</f>
        <v>0</v>
      </c>
      <c r="E40" s="17">
        <f>E41</f>
        <v>0</v>
      </c>
      <c r="F40" s="131"/>
    </row>
    <row r="41" spans="1:6" ht="1.5" customHeight="1">
      <c r="A41" s="25" t="s">
        <v>123</v>
      </c>
      <c r="B41" s="31" t="s">
        <v>107</v>
      </c>
      <c r="C41" s="30"/>
      <c r="D41" s="28">
        <v>0</v>
      </c>
      <c r="E41" s="28">
        <v>0</v>
      </c>
      <c r="F41" s="131"/>
    </row>
    <row r="42" spans="1:6" ht="45.75" customHeight="1">
      <c r="A42" s="32" t="s">
        <v>124</v>
      </c>
      <c r="B42" s="52" t="s">
        <v>93</v>
      </c>
      <c r="C42" s="34">
        <f>C45</f>
        <v>0</v>
      </c>
      <c r="D42" s="24">
        <f>D45</f>
        <v>2542.9699999999998</v>
      </c>
      <c r="E42" s="24">
        <f>E45</f>
        <v>2542.9699999999998</v>
      </c>
      <c r="F42" s="149">
        <f t="shared" si="0"/>
        <v>100</v>
      </c>
    </row>
    <row r="43" spans="1:6" ht="20.25" customHeight="1">
      <c r="A43" s="53" t="s">
        <v>127</v>
      </c>
      <c r="B43" s="54" t="s">
        <v>125</v>
      </c>
      <c r="C43" s="55">
        <f t="shared" ref="C43:F44" si="1">C44</f>
        <v>0</v>
      </c>
      <c r="D43" s="56">
        <f t="shared" si="1"/>
        <v>2542.9699999999998</v>
      </c>
      <c r="E43" s="56">
        <f t="shared" si="1"/>
        <v>2542.9699999999998</v>
      </c>
      <c r="F43" s="131">
        <f t="shared" si="1"/>
        <v>100</v>
      </c>
    </row>
    <row r="44" spans="1:6" ht="33.75" customHeight="1">
      <c r="A44" s="57" t="s">
        <v>126</v>
      </c>
      <c r="B44" s="58" t="s">
        <v>128</v>
      </c>
      <c r="C44" s="59">
        <f t="shared" si="1"/>
        <v>0</v>
      </c>
      <c r="D44" s="60">
        <f t="shared" si="1"/>
        <v>2542.9699999999998</v>
      </c>
      <c r="E44" s="60">
        <f t="shared" si="1"/>
        <v>2542.9699999999998</v>
      </c>
      <c r="F44" s="132">
        <f t="shared" si="1"/>
        <v>100</v>
      </c>
    </row>
    <row r="45" spans="1:6" ht="38.25" customHeight="1">
      <c r="A45" s="61" t="s">
        <v>183</v>
      </c>
      <c r="B45" s="62" t="s">
        <v>184</v>
      </c>
      <c r="C45" s="45">
        <v>0</v>
      </c>
      <c r="D45" s="63">
        <v>2542.9699999999998</v>
      </c>
      <c r="E45" s="63">
        <v>2542.9699999999998</v>
      </c>
      <c r="F45" s="133">
        <f>E45/D45*100</f>
        <v>100</v>
      </c>
    </row>
    <row r="46" spans="1:6" ht="43.5" customHeight="1">
      <c r="A46" s="32" t="s">
        <v>129</v>
      </c>
      <c r="B46" s="64" t="s">
        <v>8</v>
      </c>
      <c r="C46" s="34">
        <f>C47</f>
        <v>158650</v>
      </c>
      <c r="D46" s="24">
        <f>D47</f>
        <v>185400</v>
      </c>
      <c r="E46" s="24">
        <f>E47</f>
        <v>113853.6</v>
      </c>
      <c r="F46" s="149">
        <f t="shared" si="0"/>
        <v>61.409708737864079</v>
      </c>
    </row>
    <row r="47" spans="1:6" ht="88.5" customHeight="1">
      <c r="A47" s="125" t="s">
        <v>130</v>
      </c>
      <c r="B47" s="15" t="s">
        <v>131</v>
      </c>
      <c r="C47" s="16">
        <f>C49+C51</f>
        <v>158650</v>
      </c>
      <c r="D47" s="16">
        <f>D48+D50</f>
        <v>185400</v>
      </c>
      <c r="E47" s="16">
        <f>E48+E50</f>
        <v>113853.6</v>
      </c>
      <c r="F47" s="131">
        <f t="shared" si="0"/>
        <v>61.409708737864079</v>
      </c>
    </row>
    <row r="48" spans="1:6" s="10" customFormat="1" ht="61.5" customHeight="1">
      <c r="A48" s="126" t="s">
        <v>161</v>
      </c>
      <c r="B48" s="66" t="s">
        <v>132</v>
      </c>
      <c r="C48" s="42">
        <f>C49</f>
        <v>140150</v>
      </c>
      <c r="D48" s="43">
        <f>D49</f>
        <v>140150</v>
      </c>
      <c r="E48" s="43">
        <f>E49</f>
        <v>68603.600000000006</v>
      </c>
      <c r="F48" s="129">
        <f t="shared" si="0"/>
        <v>48.950124866214772</v>
      </c>
    </row>
    <row r="49" spans="1:6" s="10" customFormat="1" ht="78" customHeight="1">
      <c r="A49" s="159" t="s">
        <v>209</v>
      </c>
      <c r="B49" s="68" t="s">
        <v>210</v>
      </c>
      <c r="C49" s="30">
        <v>140150</v>
      </c>
      <c r="D49" s="28">
        <v>140150</v>
      </c>
      <c r="E49" s="28">
        <v>68603.600000000006</v>
      </c>
      <c r="F49" s="128">
        <f t="shared" si="0"/>
        <v>48.950124866214772</v>
      </c>
    </row>
    <row r="50" spans="1:6" s="8" customFormat="1" ht="93.75" customHeight="1">
      <c r="A50" s="126" t="s">
        <v>133</v>
      </c>
      <c r="B50" s="66" t="s">
        <v>134</v>
      </c>
      <c r="C50" s="42">
        <f>C51</f>
        <v>18500</v>
      </c>
      <c r="D50" s="43">
        <f>D51</f>
        <v>45250</v>
      </c>
      <c r="E50" s="43">
        <f>E51</f>
        <v>45250</v>
      </c>
      <c r="F50" s="129">
        <f t="shared" si="0"/>
        <v>100</v>
      </c>
    </row>
    <row r="51" spans="1:6" ht="60" customHeight="1">
      <c r="A51" s="157" t="s">
        <v>185</v>
      </c>
      <c r="B51" s="26" t="s">
        <v>218</v>
      </c>
      <c r="C51" s="30">
        <v>18500</v>
      </c>
      <c r="D51" s="28">
        <v>45250</v>
      </c>
      <c r="E51" s="28">
        <v>45250</v>
      </c>
      <c r="F51" s="128">
        <f t="shared" si="0"/>
        <v>100</v>
      </c>
    </row>
    <row r="52" spans="1:6" ht="1.5" hidden="1" customHeight="1" thickBot="1">
      <c r="A52" s="69" t="s">
        <v>24</v>
      </c>
      <c r="B52" s="70" t="s">
        <v>36</v>
      </c>
      <c r="C52" s="34"/>
      <c r="D52" s="24">
        <f>SUM(D53)</f>
        <v>0</v>
      </c>
      <c r="E52" s="24">
        <f>SUM(E53)</f>
        <v>0</v>
      </c>
      <c r="F52" s="149" t="e">
        <f t="shared" si="0"/>
        <v>#DIV/0!</v>
      </c>
    </row>
    <row r="53" spans="1:6" ht="1.5" customHeight="1">
      <c r="A53" s="25" t="s">
        <v>31</v>
      </c>
      <c r="B53" s="29" t="s">
        <v>37</v>
      </c>
      <c r="C53" s="30"/>
      <c r="D53" s="28"/>
      <c r="E53" s="28"/>
      <c r="F53" s="128" t="e">
        <f t="shared" si="0"/>
        <v>#DIV/0!</v>
      </c>
    </row>
    <row r="54" spans="1:6" ht="29.25" customHeight="1">
      <c r="A54" s="69" t="s">
        <v>148</v>
      </c>
      <c r="B54" s="71" t="s">
        <v>32</v>
      </c>
      <c r="C54" s="34">
        <f>C55+C58</f>
        <v>2500</v>
      </c>
      <c r="D54" s="34">
        <f>D55+D58</f>
        <v>0</v>
      </c>
      <c r="E54" s="34">
        <f>E55+E58</f>
        <v>0</v>
      </c>
      <c r="F54" s="149"/>
    </row>
    <row r="55" spans="1:6" ht="89.25" hidden="1" customHeight="1">
      <c r="A55" s="138" t="s">
        <v>158</v>
      </c>
      <c r="B55" s="150" t="s">
        <v>155</v>
      </c>
      <c r="C55" s="55">
        <f>C56</f>
        <v>0</v>
      </c>
      <c r="D55" s="56"/>
      <c r="E55" s="56"/>
      <c r="F55" s="131" t="e">
        <f>E55/D55*100</f>
        <v>#DIV/0!</v>
      </c>
    </row>
    <row r="56" spans="1:6" s="4" customFormat="1" ht="0.75" customHeight="1">
      <c r="A56" s="138" t="s">
        <v>159</v>
      </c>
      <c r="B56" s="150" t="s">
        <v>156</v>
      </c>
      <c r="C56" s="16">
        <f>C57</f>
        <v>0</v>
      </c>
      <c r="D56" s="17"/>
      <c r="E56" s="17"/>
      <c r="F56" s="131" t="e">
        <f t="shared" si="0"/>
        <v>#DIV/0!</v>
      </c>
    </row>
    <row r="57" spans="1:6" s="4" customFormat="1" ht="84" hidden="1" customHeight="1">
      <c r="A57" s="139" t="s">
        <v>160</v>
      </c>
      <c r="B57" s="151" t="s">
        <v>157</v>
      </c>
      <c r="C57" s="30"/>
      <c r="D57" s="63"/>
      <c r="E57" s="63"/>
      <c r="F57" s="128" t="e">
        <f t="shared" si="0"/>
        <v>#DIV/0!</v>
      </c>
    </row>
    <row r="58" spans="1:6" s="4" customFormat="1" ht="35.25" customHeight="1">
      <c r="A58" s="72" t="s">
        <v>136</v>
      </c>
      <c r="B58" s="15" t="s">
        <v>222</v>
      </c>
      <c r="C58" s="16">
        <f>C59</f>
        <v>2500</v>
      </c>
      <c r="D58" s="17">
        <f>D59</f>
        <v>0</v>
      </c>
      <c r="E58" s="17">
        <f>E59</f>
        <v>0</v>
      </c>
      <c r="F58" s="131">
        <f>F59</f>
        <v>0</v>
      </c>
    </row>
    <row r="59" spans="1:6" ht="30" customHeight="1">
      <c r="A59" s="65" t="s">
        <v>135</v>
      </c>
      <c r="B59" s="73" t="s">
        <v>38</v>
      </c>
      <c r="C59" s="74">
        <f>C60</f>
        <v>2500</v>
      </c>
      <c r="D59" s="43">
        <f>D60</f>
        <v>0</v>
      </c>
      <c r="E59" s="43">
        <f>E60</f>
        <v>0</v>
      </c>
      <c r="F59" s="129"/>
    </row>
    <row r="60" spans="1:6" ht="46.5" customHeight="1">
      <c r="A60" s="157" t="s">
        <v>187</v>
      </c>
      <c r="B60" s="75" t="s">
        <v>186</v>
      </c>
      <c r="C60" s="76">
        <v>2500</v>
      </c>
      <c r="D60" s="28">
        <v>0</v>
      </c>
      <c r="E60" s="28">
        <v>0</v>
      </c>
      <c r="F60" s="128"/>
    </row>
    <row r="61" spans="1:6" ht="19.5" hidden="1" customHeight="1" thickBot="1">
      <c r="A61" s="32" t="s">
        <v>9</v>
      </c>
      <c r="B61" s="77" t="s">
        <v>10</v>
      </c>
      <c r="C61" s="78"/>
      <c r="D61" s="78">
        <f>D62</f>
        <v>0</v>
      </c>
      <c r="E61" s="78">
        <f>E62</f>
        <v>0</v>
      </c>
      <c r="F61" s="137">
        <v>0</v>
      </c>
    </row>
    <row r="62" spans="1:6" ht="38.25" hidden="1" customHeight="1" thickBot="1">
      <c r="A62" s="53" t="s">
        <v>11</v>
      </c>
      <c r="B62" s="79" t="s">
        <v>77</v>
      </c>
      <c r="C62" s="80"/>
      <c r="D62" s="28">
        <v>0</v>
      </c>
      <c r="E62" s="28">
        <v>0</v>
      </c>
      <c r="F62" s="131">
        <v>0</v>
      </c>
    </row>
    <row r="63" spans="1:6" ht="39" hidden="1" customHeight="1" thickBot="1">
      <c r="A63" s="81" t="s">
        <v>12</v>
      </c>
      <c r="B63" s="75" t="s">
        <v>77</v>
      </c>
      <c r="C63" s="76"/>
      <c r="D63" s="28">
        <v>0</v>
      </c>
      <c r="E63" s="28">
        <v>0</v>
      </c>
      <c r="F63" s="128">
        <v>0</v>
      </c>
    </row>
    <row r="64" spans="1:6" ht="15.75" hidden="1" customHeight="1" thickBot="1">
      <c r="A64" s="32" t="s">
        <v>13</v>
      </c>
      <c r="B64" s="64" t="s">
        <v>14</v>
      </c>
      <c r="C64" s="34"/>
      <c r="D64" s="24">
        <f>SUM(D65:D75)</f>
        <v>0</v>
      </c>
      <c r="E64" s="24">
        <f>SUM(E65:E75)</f>
        <v>0</v>
      </c>
      <c r="F64" s="137" t="e">
        <f t="shared" si="0"/>
        <v>#DIV/0!</v>
      </c>
    </row>
    <row r="65" spans="1:6" s="2" customFormat="1" ht="66" hidden="1" customHeight="1" thickBot="1">
      <c r="A65" s="25" t="s">
        <v>15</v>
      </c>
      <c r="B65" s="26" t="s">
        <v>43</v>
      </c>
      <c r="C65" s="30"/>
      <c r="D65" s="63"/>
      <c r="E65" s="63"/>
      <c r="F65" s="128" t="e">
        <f t="shared" si="0"/>
        <v>#DIV/0!</v>
      </c>
    </row>
    <row r="66" spans="1:6" s="2" customFormat="1" ht="50.25" hidden="1" customHeight="1" thickBot="1">
      <c r="A66" s="67" t="s">
        <v>44</v>
      </c>
      <c r="B66" s="82" t="s">
        <v>45</v>
      </c>
      <c r="C66" s="30"/>
      <c r="D66" s="63"/>
      <c r="E66" s="63"/>
      <c r="F66" s="128" t="e">
        <f t="shared" si="0"/>
        <v>#DIV/0!</v>
      </c>
    </row>
    <row r="67" spans="1:6" ht="15" hidden="1">
      <c r="A67" s="167" t="s">
        <v>16</v>
      </c>
      <c r="B67" s="168" t="s">
        <v>17</v>
      </c>
      <c r="C67" s="30"/>
      <c r="D67" s="170"/>
      <c r="E67" s="170"/>
      <c r="F67" s="128"/>
    </row>
    <row r="68" spans="1:6" ht="63" hidden="1" customHeight="1" thickBot="1">
      <c r="A68" s="167"/>
      <c r="B68" s="169"/>
      <c r="C68" s="83"/>
      <c r="D68" s="170"/>
      <c r="E68" s="170"/>
      <c r="F68" s="128">
        <v>100</v>
      </c>
    </row>
    <row r="69" spans="1:6" ht="0.75" hidden="1" customHeight="1" thickBot="1">
      <c r="A69" s="67" t="s">
        <v>48</v>
      </c>
      <c r="B69" s="82" t="s">
        <v>49</v>
      </c>
      <c r="C69" s="30"/>
      <c r="D69" s="84"/>
      <c r="E69" s="30"/>
      <c r="F69" s="128">
        <v>0</v>
      </c>
    </row>
    <row r="70" spans="1:6" ht="37.5" hidden="1" customHeight="1" thickBot="1">
      <c r="A70" s="85" t="s">
        <v>46</v>
      </c>
      <c r="B70" s="86" t="s">
        <v>47</v>
      </c>
      <c r="C70" s="87"/>
      <c r="D70" s="28"/>
      <c r="E70" s="28"/>
      <c r="F70" s="128" t="e">
        <f t="shared" si="0"/>
        <v>#DIV/0!</v>
      </c>
    </row>
    <row r="71" spans="1:6" ht="26.25" hidden="1" customHeight="1" thickBot="1">
      <c r="A71" s="88" t="s">
        <v>33</v>
      </c>
      <c r="B71" s="68" t="s">
        <v>34</v>
      </c>
      <c r="C71" s="30"/>
      <c r="D71" s="28"/>
      <c r="E71" s="28"/>
      <c r="F71" s="128" t="e">
        <f t="shared" si="0"/>
        <v>#DIV/0!</v>
      </c>
    </row>
    <row r="72" spans="1:6" ht="58.5" hidden="1" customHeight="1" thickBot="1">
      <c r="A72" s="89" t="s">
        <v>81</v>
      </c>
      <c r="B72" s="68" t="s">
        <v>69</v>
      </c>
      <c r="C72" s="30"/>
      <c r="D72" s="28"/>
      <c r="E72" s="28"/>
      <c r="F72" s="128" t="e">
        <f t="shared" si="0"/>
        <v>#DIV/0!</v>
      </c>
    </row>
    <row r="73" spans="1:6" ht="27.75" hidden="1" customHeight="1" thickBot="1">
      <c r="A73" s="90" t="s">
        <v>18</v>
      </c>
      <c r="B73" s="68" t="s">
        <v>19</v>
      </c>
      <c r="C73" s="30"/>
      <c r="D73" s="28"/>
      <c r="E73" s="28"/>
      <c r="F73" s="128" t="e">
        <f t="shared" si="0"/>
        <v>#DIV/0!</v>
      </c>
    </row>
    <row r="74" spans="1:6" ht="59.25" hidden="1" customHeight="1" thickBot="1">
      <c r="A74" s="90" t="s">
        <v>70</v>
      </c>
      <c r="B74" s="68" t="s">
        <v>71</v>
      </c>
      <c r="C74" s="30"/>
      <c r="D74" s="28"/>
      <c r="E74" s="28"/>
      <c r="F74" s="128" t="e">
        <f t="shared" si="0"/>
        <v>#DIV/0!</v>
      </c>
    </row>
    <row r="75" spans="1:6" ht="28.5" hidden="1" customHeight="1" thickBot="1">
      <c r="A75" s="90" t="s">
        <v>20</v>
      </c>
      <c r="B75" s="15" t="s">
        <v>21</v>
      </c>
      <c r="C75" s="16"/>
      <c r="D75" s="37"/>
      <c r="E75" s="37"/>
      <c r="F75" s="131" t="e">
        <f t="shared" si="0"/>
        <v>#DIV/0!</v>
      </c>
    </row>
    <row r="76" spans="1:6" ht="39.75" hidden="1" customHeight="1" thickBot="1">
      <c r="A76" s="67" t="s">
        <v>22</v>
      </c>
      <c r="B76" s="68" t="s">
        <v>23</v>
      </c>
      <c r="C76" s="30"/>
      <c r="D76" s="28"/>
      <c r="E76" s="28"/>
      <c r="F76" s="128" t="e">
        <f t="shared" si="0"/>
        <v>#DIV/0!</v>
      </c>
    </row>
    <row r="77" spans="1:6" ht="39.75" hidden="1" customHeight="1" thickBot="1">
      <c r="A77" s="90" t="s">
        <v>72</v>
      </c>
      <c r="B77" s="15" t="s">
        <v>73</v>
      </c>
      <c r="C77" s="16"/>
      <c r="D77" s="37"/>
      <c r="E77" s="37"/>
      <c r="F77" s="131" t="e">
        <f t="shared" si="0"/>
        <v>#DIV/0!</v>
      </c>
    </row>
    <row r="78" spans="1:6" ht="29.25" customHeight="1">
      <c r="A78" s="152" t="s">
        <v>150</v>
      </c>
      <c r="B78" s="153" t="s">
        <v>25</v>
      </c>
      <c r="C78" s="154">
        <f>C79</f>
        <v>443967</v>
      </c>
      <c r="D78" s="154">
        <f>D79+D119</f>
        <v>865743.2</v>
      </c>
      <c r="E78" s="154">
        <f>E79+E119</f>
        <v>865743.2</v>
      </c>
      <c r="F78" s="155">
        <f>E78/D78*100</f>
        <v>100</v>
      </c>
    </row>
    <row r="79" spans="1:6" ht="29.25" customHeight="1">
      <c r="A79" s="117" t="s">
        <v>149</v>
      </c>
      <c r="B79" s="118" t="s">
        <v>26</v>
      </c>
      <c r="C79" s="16">
        <f>C80+C105+C110</f>
        <v>443967</v>
      </c>
      <c r="D79" s="16">
        <f>D80+D105+D110+D108+D117</f>
        <v>803343.2</v>
      </c>
      <c r="E79" s="16">
        <f>E80+E105+E110+E108+E117</f>
        <v>803343.2</v>
      </c>
      <c r="F79" s="131">
        <f t="shared" si="0"/>
        <v>100</v>
      </c>
    </row>
    <row r="80" spans="1:6" ht="28.5" customHeight="1">
      <c r="A80" s="91" t="s">
        <v>137</v>
      </c>
      <c r="B80" s="64" t="s">
        <v>219</v>
      </c>
      <c r="C80" s="34">
        <f>C81+C83</f>
        <v>301000</v>
      </c>
      <c r="D80" s="24">
        <f>D81+D83</f>
        <v>529700</v>
      </c>
      <c r="E80" s="24">
        <f>E81+E83</f>
        <v>529700</v>
      </c>
      <c r="F80" s="149">
        <f t="shared" si="0"/>
        <v>100</v>
      </c>
    </row>
    <row r="81" spans="1:6" s="4" customFormat="1" ht="22.5" customHeight="1">
      <c r="A81" s="92" t="s">
        <v>138</v>
      </c>
      <c r="B81" s="46" t="s">
        <v>39</v>
      </c>
      <c r="C81" s="47">
        <f>C82</f>
        <v>52000</v>
      </c>
      <c r="D81" s="93">
        <f>D82</f>
        <v>52000</v>
      </c>
      <c r="E81" s="93">
        <f>E82</f>
        <v>52000</v>
      </c>
      <c r="F81" s="129">
        <f t="shared" si="0"/>
        <v>100</v>
      </c>
    </row>
    <row r="82" spans="1:6" ht="29.25" customHeight="1">
      <c r="A82" s="92" t="s">
        <v>188</v>
      </c>
      <c r="B82" s="26" t="s">
        <v>211</v>
      </c>
      <c r="C82" s="30">
        <v>52000</v>
      </c>
      <c r="D82" s="28">
        <v>52000</v>
      </c>
      <c r="E82" s="28">
        <v>52000</v>
      </c>
      <c r="F82" s="128">
        <f t="shared" si="0"/>
        <v>100</v>
      </c>
    </row>
    <row r="83" spans="1:6" s="3" customFormat="1" ht="30" customHeight="1">
      <c r="A83" s="92" t="s">
        <v>139</v>
      </c>
      <c r="B83" s="94" t="s">
        <v>40</v>
      </c>
      <c r="C83" s="42">
        <f>C88</f>
        <v>249000</v>
      </c>
      <c r="D83" s="43">
        <f>D88</f>
        <v>477700</v>
      </c>
      <c r="E83" s="43">
        <f>E88</f>
        <v>477700</v>
      </c>
      <c r="F83" s="129">
        <f t="shared" si="0"/>
        <v>100</v>
      </c>
    </row>
    <row r="84" spans="1:6" s="5" customFormat="1" ht="0.75" hidden="1" customHeight="1" thickBot="1">
      <c r="A84" s="95" t="s">
        <v>78</v>
      </c>
      <c r="B84" s="96" t="s">
        <v>41</v>
      </c>
      <c r="C84" s="97"/>
      <c r="D84" s="98">
        <f>D85+D86+D87+D89</f>
        <v>360099.6</v>
      </c>
      <c r="E84" s="98">
        <f>E85+E86+E87+E89</f>
        <v>360099.6</v>
      </c>
      <c r="F84" s="134">
        <f t="shared" si="0"/>
        <v>100</v>
      </c>
    </row>
    <row r="85" spans="1:6" s="7" customFormat="1" ht="26.25" hidden="1" customHeight="1" thickBot="1">
      <c r="A85" s="92" t="s">
        <v>82</v>
      </c>
      <c r="B85" s="44" t="s">
        <v>56</v>
      </c>
      <c r="C85" s="45"/>
      <c r="D85" s="63"/>
      <c r="E85" s="63"/>
      <c r="F85" s="131" t="e">
        <f t="shared" si="0"/>
        <v>#DIV/0!</v>
      </c>
    </row>
    <row r="86" spans="1:6" s="7" customFormat="1" ht="26.25" hidden="1" customHeight="1" thickBot="1">
      <c r="A86" s="99" t="s">
        <v>79</v>
      </c>
      <c r="B86" s="44" t="s">
        <v>74</v>
      </c>
      <c r="C86" s="45"/>
      <c r="D86" s="63"/>
      <c r="E86" s="63"/>
      <c r="F86" s="131" t="e">
        <f t="shared" si="0"/>
        <v>#DIV/0!</v>
      </c>
    </row>
    <row r="87" spans="1:6" s="7" customFormat="1" ht="16.5" hidden="1" customHeight="1" thickBot="1">
      <c r="A87" s="92" t="s">
        <v>83</v>
      </c>
      <c r="B87" s="44" t="s">
        <v>57</v>
      </c>
      <c r="C87" s="45"/>
      <c r="D87" s="63"/>
      <c r="E87" s="63"/>
      <c r="F87" s="131" t="e">
        <f t="shared" si="0"/>
        <v>#DIV/0!</v>
      </c>
    </row>
    <row r="88" spans="1:6" s="7" customFormat="1" ht="31.5" customHeight="1">
      <c r="A88" s="92" t="s">
        <v>189</v>
      </c>
      <c r="B88" s="26" t="s">
        <v>212</v>
      </c>
      <c r="C88" s="30">
        <v>249000</v>
      </c>
      <c r="D88" s="63">
        <v>477700</v>
      </c>
      <c r="E88" s="63">
        <v>477700</v>
      </c>
      <c r="F88" s="128">
        <v>100</v>
      </c>
    </row>
    <row r="89" spans="1:6" ht="15" hidden="1" customHeight="1" thickBot="1">
      <c r="A89" s="91" t="s">
        <v>80</v>
      </c>
      <c r="B89" s="64" t="s">
        <v>42</v>
      </c>
      <c r="C89" s="34"/>
      <c r="D89" s="24">
        <f>D90</f>
        <v>360099.6</v>
      </c>
      <c r="E89" s="24">
        <f>E90</f>
        <v>360099.6</v>
      </c>
      <c r="F89" s="149">
        <f t="shared" si="0"/>
        <v>100</v>
      </c>
    </row>
    <row r="90" spans="1:6" s="6" customFormat="1" ht="18" hidden="1" customHeight="1" thickBot="1">
      <c r="A90" s="100" t="s">
        <v>95</v>
      </c>
      <c r="B90" s="46" t="s">
        <v>96</v>
      </c>
      <c r="C90" s="47"/>
      <c r="D90" s="51">
        <f>SUM(D91:D109)</f>
        <v>360099.6</v>
      </c>
      <c r="E90" s="51">
        <f>SUM(E91:E109)</f>
        <v>360099.6</v>
      </c>
      <c r="F90" s="131">
        <f t="shared" si="0"/>
        <v>100</v>
      </c>
    </row>
    <row r="91" spans="1:6" s="6" customFormat="1" ht="0.75" hidden="1" customHeight="1" thickBot="1">
      <c r="A91" s="92" t="s">
        <v>85</v>
      </c>
      <c r="B91" s="26" t="s">
        <v>51</v>
      </c>
      <c r="C91" s="30"/>
      <c r="D91" s="28"/>
      <c r="E91" s="30"/>
      <c r="F91" s="128" t="e">
        <f t="shared" si="0"/>
        <v>#DIV/0!</v>
      </c>
    </row>
    <row r="92" spans="1:6" s="6" customFormat="1" ht="42" hidden="1" customHeight="1" thickBot="1">
      <c r="A92" s="92" t="s">
        <v>94</v>
      </c>
      <c r="B92" s="101" t="s">
        <v>98</v>
      </c>
      <c r="C92" s="45"/>
      <c r="D92" s="63"/>
      <c r="E92" s="102"/>
      <c r="F92" s="128" t="e">
        <f t="shared" si="0"/>
        <v>#DIV/0!</v>
      </c>
    </row>
    <row r="93" spans="1:6" s="6" customFormat="1" ht="1.5" hidden="1" customHeight="1" thickBot="1">
      <c r="A93" s="92" t="s">
        <v>94</v>
      </c>
      <c r="B93" s="101" t="s">
        <v>100</v>
      </c>
      <c r="C93" s="45"/>
      <c r="D93" s="63"/>
      <c r="E93" s="45"/>
      <c r="F93" s="128" t="e">
        <f>E93/D93*100</f>
        <v>#DIV/0!</v>
      </c>
    </row>
    <row r="94" spans="1:6" s="6" customFormat="1" ht="0.75" hidden="1" customHeight="1" thickBot="1">
      <c r="A94" s="92" t="s">
        <v>85</v>
      </c>
      <c r="B94" s="103" t="s">
        <v>59</v>
      </c>
      <c r="C94" s="102"/>
      <c r="D94" s="63"/>
      <c r="E94" s="45"/>
      <c r="F94" s="128" t="e">
        <f t="shared" si="0"/>
        <v>#DIV/0!</v>
      </c>
    </row>
    <row r="95" spans="1:6" s="6" customFormat="1" ht="42.75" hidden="1" customHeight="1" thickBot="1">
      <c r="A95" s="92" t="s">
        <v>151</v>
      </c>
      <c r="B95" s="101" t="s">
        <v>53</v>
      </c>
      <c r="C95" s="45"/>
      <c r="D95" s="63"/>
      <c r="E95" s="45"/>
      <c r="F95" s="128" t="e">
        <f t="shared" ref="F95:F100" si="2">E95/D95*100</f>
        <v>#DIV/0!</v>
      </c>
    </row>
    <row r="96" spans="1:6" s="6" customFormat="1" ht="29.25" hidden="1" customHeight="1" thickBot="1">
      <c r="A96" s="92" t="s">
        <v>151</v>
      </c>
      <c r="B96" s="101" t="s">
        <v>60</v>
      </c>
      <c r="C96" s="45"/>
      <c r="D96" s="63"/>
      <c r="E96" s="45"/>
      <c r="F96" s="128" t="e">
        <f t="shared" si="2"/>
        <v>#DIV/0!</v>
      </c>
    </row>
    <row r="97" spans="1:7" s="6" customFormat="1" ht="27" hidden="1" customHeight="1" thickBot="1">
      <c r="A97" s="92" t="s">
        <v>86</v>
      </c>
      <c r="B97" s="29" t="s">
        <v>55</v>
      </c>
      <c r="C97" s="30"/>
      <c r="D97" s="28"/>
      <c r="E97" s="30"/>
      <c r="F97" s="128" t="e">
        <f t="shared" si="2"/>
        <v>#DIV/0!</v>
      </c>
    </row>
    <row r="98" spans="1:7" s="6" customFormat="1" ht="27" hidden="1" customHeight="1" thickBot="1">
      <c r="A98" s="104" t="s">
        <v>152</v>
      </c>
      <c r="B98" s="26" t="s">
        <v>64</v>
      </c>
      <c r="C98" s="30"/>
      <c r="D98" s="28"/>
      <c r="E98" s="30"/>
      <c r="F98" s="128" t="e">
        <f t="shared" si="2"/>
        <v>#DIV/0!</v>
      </c>
    </row>
    <row r="99" spans="1:7" s="6" customFormat="1" ht="27.75" hidden="1" customHeight="1" thickBot="1">
      <c r="A99" s="92" t="s">
        <v>86</v>
      </c>
      <c r="B99" s="29" t="s">
        <v>75</v>
      </c>
      <c r="C99" s="30"/>
      <c r="D99" s="63"/>
      <c r="E99" s="30"/>
      <c r="F99" s="128" t="e">
        <f t="shared" si="2"/>
        <v>#DIV/0!</v>
      </c>
    </row>
    <row r="100" spans="1:7" s="6" customFormat="1" ht="27.75" hidden="1" customHeight="1" thickBot="1">
      <c r="A100" s="92" t="s">
        <v>86</v>
      </c>
      <c r="B100" s="29" t="s">
        <v>58</v>
      </c>
      <c r="C100" s="30"/>
      <c r="D100" s="63"/>
      <c r="E100" s="30"/>
      <c r="F100" s="128" t="e">
        <f t="shared" si="2"/>
        <v>#DIV/0!</v>
      </c>
    </row>
    <row r="101" spans="1:7" s="6" customFormat="1" ht="27.75" hidden="1" customHeight="1" thickBot="1">
      <c r="A101" s="92" t="s">
        <v>151</v>
      </c>
      <c r="B101" s="29" t="s">
        <v>84</v>
      </c>
      <c r="C101" s="30"/>
      <c r="D101" s="63"/>
      <c r="E101" s="30"/>
      <c r="F101" s="128">
        <v>0</v>
      </c>
    </row>
    <row r="102" spans="1:7" ht="63.75" hidden="1" customHeight="1" thickBot="1">
      <c r="A102" s="92" t="s">
        <v>153</v>
      </c>
      <c r="B102" s="29" t="s">
        <v>99</v>
      </c>
      <c r="C102" s="30"/>
      <c r="D102" s="28"/>
      <c r="E102" s="30"/>
      <c r="F102" s="128"/>
    </row>
    <row r="103" spans="1:7" ht="0.75" hidden="1" customHeight="1" thickBot="1">
      <c r="A103" s="92" t="s">
        <v>87</v>
      </c>
      <c r="B103" s="26" t="s">
        <v>50</v>
      </c>
      <c r="C103" s="30"/>
      <c r="D103" s="28"/>
      <c r="E103" s="30"/>
      <c r="F103" s="128" t="e">
        <f>E103/D103*100</f>
        <v>#DIV/0!</v>
      </c>
    </row>
    <row r="104" spans="1:7" ht="37.5" hidden="1" customHeight="1" thickBot="1">
      <c r="A104" s="92" t="s">
        <v>97</v>
      </c>
      <c r="B104" s="26" t="s">
        <v>101</v>
      </c>
      <c r="C104" s="30"/>
      <c r="D104" s="28"/>
      <c r="E104" s="30"/>
      <c r="F104" s="128"/>
    </row>
    <row r="105" spans="1:7" ht="35.25" customHeight="1">
      <c r="A105" s="91" t="s">
        <v>140</v>
      </c>
      <c r="B105" s="105" t="s">
        <v>141</v>
      </c>
      <c r="C105" s="34">
        <f t="shared" ref="C105:E106" si="3">C106</f>
        <v>0</v>
      </c>
      <c r="D105" s="106">
        <f t="shared" si="3"/>
        <v>120033.2</v>
      </c>
      <c r="E105" s="34">
        <f t="shared" si="3"/>
        <v>120033.2</v>
      </c>
      <c r="F105" s="149">
        <f>E105/D105*100</f>
        <v>100</v>
      </c>
    </row>
    <row r="106" spans="1:7" ht="23.25" customHeight="1">
      <c r="A106" s="107" t="s">
        <v>142</v>
      </c>
      <c r="B106" s="108" t="s">
        <v>109</v>
      </c>
      <c r="C106" s="42">
        <f t="shared" si="3"/>
        <v>0</v>
      </c>
      <c r="D106" s="109">
        <f t="shared" si="3"/>
        <v>120033.2</v>
      </c>
      <c r="E106" s="42">
        <f t="shared" si="3"/>
        <v>120033.2</v>
      </c>
      <c r="F106" s="128">
        <f>E106/D106*100</f>
        <v>100</v>
      </c>
    </row>
    <row r="107" spans="1:7" ht="26.25" customHeight="1">
      <c r="A107" s="110" t="s">
        <v>200</v>
      </c>
      <c r="B107" s="111" t="s">
        <v>190</v>
      </c>
      <c r="C107" s="87">
        <f>C108+C109</f>
        <v>0</v>
      </c>
      <c r="D107" s="112">
        <v>120033.2</v>
      </c>
      <c r="E107" s="87">
        <v>120033.2</v>
      </c>
      <c r="F107" s="128">
        <f>E107/D107*100</f>
        <v>100</v>
      </c>
    </row>
    <row r="108" spans="1:7" ht="32.25" hidden="1" customHeight="1">
      <c r="A108" s="92" t="s">
        <v>143</v>
      </c>
      <c r="B108" s="94" t="s">
        <v>141</v>
      </c>
      <c r="C108" s="30"/>
      <c r="D108" s="109"/>
      <c r="E108" s="42"/>
      <c r="F108" s="129" t="e">
        <f>E108/D108*100</f>
        <v>#DIV/0!</v>
      </c>
    </row>
    <row r="109" spans="1:7" ht="24.75" hidden="1" customHeight="1">
      <c r="A109" s="92" t="s">
        <v>191</v>
      </c>
      <c r="B109" s="113" t="s">
        <v>190</v>
      </c>
      <c r="C109" s="30"/>
      <c r="D109" s="114"/>
      <c r="E109" s="30"/>
      <c r="F109" s="128">
        <f>D112/E112*100</f>
        <v>100</v>
      </c>
    </row>
    <row r="110" spans="1:7" s="18" customFormat="1" ht="30" customHeight="1">
      <c r="A110" s="91" t="s">
        <v>143</v>
      </c>
      <c r="B110" s="64" t="s">
        <v>220</v>
      </c>
      <c r="C110" s="34">
        <f>C111+C113</f>
        <v>142967</v>
      </c>
      <c r="D110" s="24">
        <f>D111+D113</f>
        <v>140120</v>
      </c>
      <c r="E110" s="24">
        <f>E111+E113</f>
        <v>140120</v>
      </c>
      <c r="F110" s="149">
        <f t="shared" ref="F110:F121" si="4">E110/D110*100</f>
        <v>100</v>
      </c>
      <c r="G110" s="4"/>
    </row>
    <row r="111" spans="1:7" s="18" customFormat="1" ht="30.75" customHeight="1">
      <c r="A111" s="115" t="s">
        <v>144</v>
      </c>
      <c r="B111" s="116" t="s">
        <v>103</v>
      </c>
      <c r="C111" s="51">
        <f>C112</f>
        <v>142967</v>
      </c>
      <c r="D111" s="17">
        <f>D112</f>
        <v>139920</v>
      </c>
      <c r="E111" s="17">
        <f>E112</f>
        <v>139920</v>
      </c>
      <c r="F111" s="130">
        <f t="shared" si="4"/>
        <v>100</v>
      </c>
      <c r="G111" s="4"/>
    </row>
    <row r="112" spans="1:7" ht="47.25" customHeight="1">
      <c r="A112" s="92" t="s">
        <v>213</v>
      </c>
      <c r="B112" s="26" t="s">
        <v>214</v>
      </c>
      <c r="C112" s="30">
        <v>142967</v>
      </c>
      <c r="D112" s="28">
        <v>139920</v>
      </c>
      <c r="E112" s="28">
        <v>139920</v>
      </c>
      <c r="F112" s="128">
        <f t="shared" si="4"/>
        <v>100</v>
      </c>
    </row>
    <row r="113" spans="1:6" ht="31.5" customHeight="1">
      <c r="A113" s="117" t="s">
        <v>145</v>
      </c>
      <c r="B113" s="118" t="s">
        <v>104</v>
      </c>
      <c r="C113" s="16">
        <f>C114</f>
        <v>0</v>
      </c>
      <c r="D113" s="37">
        <f>D114</f>
        <v>200</v>
      </c>
      <c r="E113" s="37">
        <f>E114</f>
        <v>200</v>
      </c>
      <c r="F113" s="131">
        <f t="shared" si="4"/>
        <v>100</v>
      </c>
    </row>
    <row r="114" spans="1:6" ht="35.25" customHeight="1">
      <c r="A114" s="107" t="s">
        <v>215</v>
      </c>
      <c r="B114" s="119" t="s">
        <v>216</v>
      </c>
      <c r="C114" s="42">
        <f>C115+C116</f>
        <v>0</v>
      </c>
      <c r="D114" s="109">
        <v>200</v>
      </c>
      <c r="E114" s="42">
        <v>200</v>
      </c>
      <c r="F114" s="129">
        <f t="shared" si="4"/>
        <v>100</v>
      </c>
    </row>
    <row r="115" spans="1:6" ht="57.75" hidden="1" customHeight="1">
      <c r="A115" s="92" t="s">
        <v>146</v>
      </c>
      <c r="B115" s="120" t="s">
        <v>0</v>
      </c>
      <c r="C115" s="30"/>
      <c r="D115" s="63"/>
      <c r="E115" s="30"/>
      <c r="F115" s="128"/>
    </row>
    <row r="116" spans="1:6" ht="48.75" customHeight="1">
      <c r="A116" s="92" t="s">
        <v>217</v>
      </c>
      <c r="B116" s="160" t="s">
        <v>221</v>
      </c>
      <c r="C116" s="30"/>
      <c r="D116" s="28">
        <v>200</v>
      </c>
      <c r="E116" s="30">
        <v>200</v>
      </c>
      <c r="F116" s="128">
        <f t="shared" si="4"/>
        <v>100</v>
      </c>
    </row>
    <row r="117" spans="1:6" ht="32.25" customHeight="1">
      <c r="A117" s="117" t="s">
        <v>194</v>
      </c>
      <c r="B117" s="94" t="s">
        <v>192</v>
      </c>
      <c r="C117" s="30"/>
      <c r="D117" s="43">
        <f>D118</f>
        <v>13490</v>
      </c>
      <c r="E117" s="42">
        <f>E118</f>
        <v>13490</v>
      </c>
      <c r="F117" s="129">
        <f t="shared" si="4"/>
        <v>100</v>
      </c>
    </row>
    <row r="118" spans="1:6" ht="36" customHeight="1">
      <c r="A118" s="117" t="s">
        <v>195</v>
      </c>
      <c r="B118" s="26" t="s">
        <v>193</v>
      </c>
      <c r="C118" s="30"/>
      <c r="D118" s="158">
        <v>13490</v>
      </c>
      <c r="E118" s="30">
        <v>13490</v>
      </c>
      <c r="F118" s="128">
        <f t="shared" si="4"/>
        <v>100</v>
      </c>
    </row>
    <row r="119" spans="1:6" ht="31.5" customHeight="1">
      <c r="A119" s="107" t="s">
        <v>197</v>
      </c>
      <c r="B119" s="94" t="s">
        <v>196</v>
      </c>
      <c r="C119" s="30"/>
      <c r="D119" s="43">
        <f>D120</f>
        <v>62400</v>
      </c>
      <c r="E119" s="42">
        <f>E120</f>
        <v>62400</v>
      </c>
      <c r="F119" s="129">
        <f t="shared" si="4"/>
        <v>100</v>
      </c>
    </row>
    <row r="120" spans="1:6" ht="33" customHeight="1">
      <c r="A120" s="117" t="s">
        <v>198</v>
      </c>
      <c r="B120" s="118" t="s">
        <v>199</v>
      </c>
      <c r="C120" s="30"/>
      <c r="D120" s="158">
        <v>62400</v>
      </c>
      <c r="E120" s="30">
        <v>62400</v>
      </c>
      <c r="F120" s="128">
        <f t="shared" si="4"/>
        <v>100</v>
      </c>
    </row>
    <row r="121" spans="1:6" ht="30.75" customHeight="1">
      <c r="A121" s="121" t="s">
        <v>52</v>
      </c>
      <c r="B121" s="122"/>
      <c r="C121" s="123">
        <f>SUM(C9+C78)</f>
        <v>2587667</v>
      </c>
      <c r="D121" s="124">
        <f>SUM(D9+D78)</f>
        <v>3190330.7299999995</v>
      </c>
      <c r="E121" s="124">
        <f>SUM(E9+E78)</f>
        <v>3034335.49</v>
      </c>
      <c r="F121" s="156">
        <f t="shared" si="4"/>
        <v>95.110374026958667</v>
      </c>
    </row>
  </sheetData>
  <mergeCells count="8">
    <mergeCell ref="D2:G2"/>
    <mergeCell ref="A7:G7"/>
    <mergeCell ref="A3:G4"/>
    <mergeCell ref="A67:A68"/>
    <mergeCell ref="B67:B68"/>
    <mergeCell ref="D67:D68"/>
    <mergeCell ref="A6:G6"/>
    <mergeCell ref="E67:E68"/>
  </mergeCells>
  <phoneticPr fontId="2" type="noConversion"/>
  <pageMargins left="0.98425196850393704" right="0.39370078740157483" top="0.59055118110236227" bottom="0.59055118110236227" header="0.51181102362204722" footer="0.51181102362204722"/>
  <pageSetup paperSize="9" scale="54" fitToHeight="3" pageOrder="overThenDown" orientation="portrait" r:id="rId1"/>
  <headerFooter alignWithMargins="0"/>
  <rowBreaks count="1" manualBreakCount="1">
    <brk id="50" max="6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 (3)</vt:lpstr>
      <vt:lpstr>'Лист1 (3)'!Область_печати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Елена Левина</cp:lastModifiedBy>
  <cp:lastPrinted>2016-03-10T06:23:22Z</cp:lastPrinted>
  <dcterms:created xsi:type="dcterms:W3CDTF">2006-10-24T07:47:09Z</dcterms:created>
  <dcterms:modified xsi:type="dcterms:W3CDTF">2016-04-21T08:36:23Z</dcterms:modified>
</cp:coreProperties>
</file>